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L_PO3400.0004\"/>
    </mc:Choice>
  </mc:AlternateContent>
  <bookViews>
    <workbookView xWindow="0" yWindow="0" windowWidth="2880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7">'5. анализ эконом эфф'!$A$1:$M$99</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26" l="1"/>
  <c r="A9" i="26"/>
  <c r="A12" i="26"/>
  <c r="A15" i="26"/>
  <c r="C49" i="7" l="1"/>
  <c r="C48" i="7"/>
  <c r="A12" i="23" l="1"/>
  <c r="A15" i="23" l="1"/>
  <c r="A5" i="22" l="1"/>
  <c r="A5" i="5"/>
  <c r="A4" i="15"/>
  <c r="A5" i="23"/>
  <c r="A5" i="10"/>
  <c r="A4" i="17"/>
  <c r="A5" i="6"/>
  <c r="A5" i="14"/>
  <c r="A6" i="13"/>
  <c r="A4" i="12"/>
  <c r="A14" i="12" l="1"/>
  <c r="A9" i="22" l="1"/>
  <c r="A15" i="5"/>
  <c r="A15" i="22" s="1"/>
  <c r="B21" i="22" s="1"/>
  <c r="A12" i="5"/>
  <c r="A12" i="22" s="1"/>
  <c r="A9" i="5"/>
  <c r="A14" i="15"/>
  <c r="A11" i="15"/>
  <c r="A8" i="15"/>
  <c r="A15" i="10"/>
  <c r="A12" i="10"/>
  <c r="A9" i="10"/>
  <c r="A14" i="17"/>
  <c r="A11" i="17"/>
  <c r="A8" i="17"/>
  <c r="A15" i="6"/>
  <c r="A12" i="6"/>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<sst xmlns="http://schemas.openxmlformats.org/spreadsheetml/2006/main" count="1089" uniqueCount="563">
  <si>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</si>
  <si>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</si>
  <si>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</si>
  <si>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</si>
  <si>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</si>
  <si>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</si>
  <si>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</si>
  <si>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</si>
  <si>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</si>
  <si>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</si>
  <si>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</si>
  <si>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</si>
  <si>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</si>
  <si>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</si>
  <si>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</si>
  <si>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</si>
  <si>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</si>
  <si>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</si>
  <si>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</si>
  <si>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</si>
  <si>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</si>
  <si>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</si>
  <si>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</si>
  <si>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</si>
  <si>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</si>
  <si>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</si>
  <si>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</si>
  <si>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</si>
  <si>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</si>
  <si>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</si>
  <si>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</si>
  <si>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</si>
  <si>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</si>
  <si>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</si>
  <si>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</si>
  <si>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</si>
  <si>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</si>
  <si>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</si>
  <si>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</si>
  <si>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</si>
  <si>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</si>
  <si>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</si>
  <si>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</si>
  <si>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</si>
  <si>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</si>
  <si>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</si>
  <si>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</si>
  <si>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</si>
  <si>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</si>
  <si>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</si>
  <si>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</si>
  <si>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</si>
  <si>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</si>
  <si>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</si>
  <si>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</si>
  <si>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</si>
  <si>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</si>
  <si>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</si>
  <si>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</si>
  <si>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</si>
  <si>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</si>
  <si>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</si>
  <si>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</si>
  <si>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</si>
  <si>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</si>
  <si>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</si>
  <si>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</si>
  <si>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</si>
  <si>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</si>
  <si>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</si>
  <si>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</si>
  <si>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</si>
  <si>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</si>
  <si>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</si>
  <si>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</si>
  <si>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</si>
  <si>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</si>
  <si>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</si>
  <si>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</si>
  <si>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</si>
  <si>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</si>
  <si>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</si>
  <si>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</si>
  <si>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</si>
  <si>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</si>
  <si>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</si>
  <si>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</si>
  <si>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</si>
  <si>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</si>
  <si>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</si>
  <si>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</si>
  <si>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</si>
  <si>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</si>
  <si>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</si>
  <si>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</si>
  <si>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</si>
  <si>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</si>
  <si>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</si>
  <si>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</si>
  <si>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</si>
  <si>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</si>
  <si>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</si>
  <si>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</si>
  <si>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</si>
  <si>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</si>
  <si>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</si>
  <si>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</si>
  <si>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</si>
  <si>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</si>
  <si>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</si>
  <si>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</si>
  <si>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</si>
  <si>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</si>
  <si>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</si>
  <si>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</si>
  <si>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</si>
  <si>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</si>
  <si>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</si>
  <si>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</si>
  <si>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</si>
  <si>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</si>
  <si>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</si>
  <si>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</si>
  <si>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</si>
  <si>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</si>
  <si>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</si>
  <si>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</si>
  <si>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</si>
  <si>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</si>
  <si>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</si>
  <si>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</si>
  <si>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</si>
  <si>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</si>
  <si>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</si>
  <si>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</si>
  <si>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</si>
  <si>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</si>
  <si>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</si>
  <si>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</si>
  <si>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</si>
  <si>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</si>
  <si>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</si>
  <si>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</si>
  <si>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</si>
  <si>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</si>
  <si>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</si>
  <si>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</si>
  <si>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</si>
  <si>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</si>
  <si>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</si>
  <si>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</si>
  <si>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</si>
  <si>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</si>
  <si>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</si>
  <si>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</si>
  <si>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</si>
  <si>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</si>
  <si>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</si>
  <si>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</si>
  <si>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</si>
  <si>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</si>
  <si>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</si>
  <si>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</si>
  <si>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</si>
  <si>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</si>
  <si>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</si>
  <si>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</si>
  <si>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</si>
  <si>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</si>
  <si>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</si>
  <si>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</si>
  <si>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</si>
  <si>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</si>
  <si>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</si>
  <si>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</si>
  <si>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</si>
  <si>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</si>
  <si>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</si>
  <si>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</si>
  <si>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</si>
  <si>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</si>
  <si>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</si>
  <si>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</si>
  <si>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</si>
  <si>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</si>
  <si>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</si>
  <si>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</si>
  <si>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</si>
  <si>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</si>
  <si>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</si>
  <si>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</si>
  <si>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</si>
  <si>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</si>
  <si>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</si>
  <si>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</si>
  <si>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</si>
  <si>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</si>
  <si>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</si>
  <si>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</si>
  <si>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</si>
  <si>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</si>
  <si>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</si>
  <si>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</si>
  <si>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</si>
  <si>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</si>
  <si>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</si>
  <si>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</si>
  <si>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</si>
  <si>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</si>
  <si>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</si>
  <si>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</si>
  <si>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</si>
  <si>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</si>
  <si>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</si>
  <si>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</si>
  <si>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</si>
  <si>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</si>
  <si>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</si>
  <si>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</si>
  <si>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</si>
  <si>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</si>
  <si>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</si>
  <si>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</si>
  <si>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</si>
  <si>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</si>
  <si>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</si>
  <si>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</si>
  <si>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</si>
  <si>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</si>
  <si>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</si>
  <si>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</si>
  <si>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</si>
  <si>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</si>
  <si>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</si>
  <si>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</si>
  <si>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</si>
  <si>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</si>
  <si>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</si>
  <si>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</si>
  <si>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</si>
  <si>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</si>
  <si>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</si>
  <si>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</si>
  <si>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</si>
  <si>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</si>
  <si>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</si>
  <si>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</si>
  <si>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</si>
  <si>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</si>
  <si>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</si>
  <si>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</si>
  <si>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</si>
  <si>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</si>
  <si>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</si>
  <si>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</si>
  <si>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</si>
  <si>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</si>
  <si>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</si>
  <si>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</si>
  <si>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</si>
  <si>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</si>
  <si>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</si>
  <si>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</si>
  <si>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</si>
  <si>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</si>
  <si>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</si>
  <si>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</si>
  <si>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</si>
  <si>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</si>
  <si>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</si>
  <si>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</si>
  <si>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</si>
  <si>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</si>
  <si>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</si>
  <si>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</si>
  <si>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</si>
  <si>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</si>
  <si>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</si>
  <si>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</si>
  <si>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</si>
  <si>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</si>
  <si>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</si>
  <si>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</si>
  <si>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</si>
  <si>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</si>
  <si>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</si>
  <si>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</si>
  <si>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</si>
  <si>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</si>
  <si>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</si>
  <si>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</si>
  <si>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</si>
  <si>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</si>
  <si>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</si>
  <si>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</si>
  <si>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</si>
  <si>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</si>
  <si>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</si>
  <si>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</si>
  <si>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</si>
  <si>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</si>
  <si>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</si>
  <si>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</si>
  <si>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</si>
  <si>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</si>
  <si>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</si>
  <si>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</si>
  <si>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</si>
  <si>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</si>
  <si>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</si>
  <si>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</si>
  <si>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</si>
  <si>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</si>
  <si>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</si>
  <si>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</si>
  <si>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</si>
  <si>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</si>
  <si>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</si>
  <si>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</si>
  <si>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</si>
  <si>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</si>
  <si>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</si>
  <si>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</si>
  <si>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</si>
  <si>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</si>
  <si>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</si>
  <si>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</si>
  <si>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</si>
  <si>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</si>
  <si>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</si>
  <si>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</si>
  <si>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</si>
  <si>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</si>
  <si>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</si>
  <si>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</si>
  <si>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</si>
  <si>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</si>
  <si>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</si>
  <si>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</si>
  <si>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</si>
  <si>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</si>
  <si>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</si>
  <si>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</si>
  <si>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</si>
  <si>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</si>
  <si>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</si>
  <si>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</si>
  <si>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</si>
  <si>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</si>
  <si>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</si>
  <si>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</si>
  <si>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</si>
  <si>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</si>
  <si>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</si>
  <si>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</si>
  <si>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</si>
  <si>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</si>
  <si>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</si>
  <si>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</si>
  <si>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</si>
  <si>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</si>
  <si>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</si>
  <si>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</si>
  <si>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</si>
  <si>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</si>
  <si>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</si>
  <si>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</si>
  <si>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</si>
  <si>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</si>
  <si>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</si>
  <si>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</si>
  <si>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</si>
  <si>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</si>
  <si>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</si>
  <si>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</si>
  <si>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</si>
  <si>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</si>
  <si>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</si>
  <si>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</si>
  <si>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</si>
  <si>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</si>
  <si>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</si>
  <si>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</si>
  <si>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</si>
  <si>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</si>
  <si>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</si>
  <si>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</si>
  <si>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</si>
  <si>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</si>
  <si>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</si>
  <si>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</si>
  <si>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</si>
  <si>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</si>
  <si>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</si>
  <si>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</si>
  <si>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</si>
  <si>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</si>
  <si>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</si>
  <si>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</si>
  <si>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</si>
  <si>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</si>
  <si>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</si>
  <si>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</si>
  <si>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</si>
  <si>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</si>
  <si>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</si>
  <si>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</si>
  <si>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</si>
  <si>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</si>
  <si>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</si>
  <si>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</si>
  <si>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</si>
  <si>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</si>
  <si>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</si>
  <si>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</si>
  <si>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</si>
  <si>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</si>
  <si>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</si>
  <si>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</si>
  <si>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</si>
  <si>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</si>
  <si>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</si>
  <si>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</si>
  <si>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</si>
  <si>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</si>
  <si>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</si>
  <si>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</si>
  <si>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</si>
  <si>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</si>
  <si>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</si>
  <si>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</si>
  <si>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</si>
  <si>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</si>
  <si>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</si>
  <si>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</si>
  <si>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</si>
  <si>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</si>
  <si>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</si>
  <si>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</si>
  <si>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нет</t>
  </si>
  <si>
    <t>Н</t>
  </si>
  <si>
    <t xml:space="preserve"> </t>
  </si>
  <si>
    <t>не применимо</t>
  </si>
  <si>
    <t>Предложение по корректировке плана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</si>
  <si>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</si>
  <si>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</si>
  <si>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</si>
  <si>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</si>
  <si>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</si>
  <si>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</si>
  <si>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</si>
  <si>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</si>
  <si>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</si>
  <si>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</si>
  <si>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</si>
  <si>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</si>
  <si>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</si>
  <si>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</si>
  <si>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</si>
  <si>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</si>
  <si>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</si>
  <si>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</si>
  <si>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</si>
  <si>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</si>
  <si>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</si>
  <si>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</si>
  <si>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</si>
  <si>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</si>
  <si>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</si>
  <si>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</si>
  <si>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</si>
  <si>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</si>
  <si>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</si>
  <si>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</si>
  <si>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</si>
  <si>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</si>
  <si>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</si>
  <si>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0.6 Прочие инвестиционные проекты</t>
  </si>
  <si>
    <t>Развитие электрической сети и (или) усиление существующей электрической сети, связанное с подключением новых потребителей</t>
  </si>
  <si>
    <t>Увеличение объема НВВ Общества, создание единого сетевого пространства во избежание лоскутности энергорайонов, а также обеспечение стабильного электроснабжения собственных нужд Сладковского муниципального района, являющейся собственностью АО «Россети Тюмень».</t>
  </si>
  <si>
    <t>этапность не предусмотрена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</si>
  <si>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</si>
  <si>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Омутинский район</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</si>
  <si>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(10(6) кВ) 20,749 МВА; показатель увеличения протяженности линий электропередачи в рамках
осуществления технологического присоединения к электрическим сетям (10 (6) кВ) 34,074 км; показатель увеличения протяженности линий электропередачи в рамках
осуществления технологического присоединения к электрическим сетям (0,4 кВ) 110,12 км.</t>
  </si>
  <si>
    <t>ВЛ 10 кВ протяженностью 33,802 км, ВЛ 0,4 кВ протяженностью 109,710 км, КЛ 10 кВ протяженностью 0,272 км, КЛ 0,4 кА протяженностью 0,410 км, 7 РЛНД, ТП - 65 шт. 10296 кВА, 2 ТП - 15 шт. 10,480 МВА</t>
  </si>
  <si>
    <t xml:space="preserve">В результате реализации данного проекта консолидации произойдет прирост условных единиц АО «Россети Тюмень» в количестве 441,56 у.е. и увеличение объема НВВ Общества. </t>
  </si>
  <si>
    <t>L_PO3400.0004</t>
  </si>
  <si>
    <t>акт обследования от 09.12.2020</t>
  </si>
  <si>
    <t>удовлетворительное</t>
  </si>
  <si>
    <t>от «__» _____ 20_ г. №___</t>
  </si>
  <si>
    <t>от «__» _____ 20__ г. №___</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</si>
  <si>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</si>
  <si>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</si>
  <si>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</si>
  <si>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Электросетевое имущество Омутинского МР</t>
  </si>
  <si>
    <t>1.12.</t>
  </si>
  <si>
    <t>3.7.</t>
  </si>
  <si>
    <t>ЛЭП, км</t>
  </si>
  <si>
    <t>Раздел 5. Показатели инвестиционного проекта</t>
  </si>
  <si>
    <t xml:space="preserve">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</si>
  <si>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Год 2023</t>
  </si>
  <si>
    <t>Год 2024</t>
  </si>
  <si>
    <t>Год 2025</t>
  </si>
  <si>
    <t>Год 2026</t>
  </si>
  <si>
    <t>Год 2027</t>
  </si>
  <si>
    <t xml:space="preserve"> по состоянию на 01.01.2022</t>
  </si>
  <si>
    <t>ВЛ 10 кВ протяженностью 33,802 км, ВЛ 0,4 кВ протяженностью 109,710 км, КЛ 10 кВ протяженностью 0,272 км, КЛ 0,4 кА протяженностью 0,410 км</t>
  </si>
  <si>
    <t>ТП - 65 шт. 20.749 МВА</t>
  </si>
  <si>
    <t>Тюменская область</t>
  </si>
  <si>
    <t>не относится</t>
  </si>
  <si>
    <t>от «__» _____ 2015 г. №___</t>
  </si>
  <si>
    <t>Год раскрытия информации: 2023 год</t>
  </si>
  <si>
    <t xml:space="preserve">Наименование объекта </t>
  </si>
  <si>
    <t xml:space="preserve"> Покупка ОС</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</si>
  <si>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</si>
  <si>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</si>
  <si>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</si>
  <si>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</si>
  <si>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</si>
  <si>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</si>
  <si>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</si>
  <si>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</si>
  <si>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</si>
  <si>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</si>
  <si>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</si>
  <si>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</si>
  <si>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</si>
  <si>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</si>
  <si>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</si>
  <si>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</si>
  <si>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</si>
  <si>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</si>
  <si>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</si>
  <si>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по состоянию на 01.01.2023</t>
  </si>
  <si>
    <t>Срок реализации не подошел</t>
  </si>
  <si>
    <t>Проблемные вопросы отсутствуют, реализация проекта в установленные сроки</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</si>
  <si>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</si>
  <si>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</si>
  <si>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</si>
  <si>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</si>
  <si>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</si>
  <si>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</si>
  <si>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</si>
  <si>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</si>
  <si>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</si>
  <si>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</si>
  <si>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</si>
  <si>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</si>
  <si>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</si>
  <si>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</si>
  <si>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</si>
  <si>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</si>
  <si>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</si>
  <si>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</si>
  <si>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</si>
  <si>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</si>
  <si>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</si>
  <si>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</si>
  <si>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</si>
  <si>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</si>
  <si>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</si>
  <si>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ВЛ 10кВ 7 197,75 тыс.руб./33,802км; КЛ 10кВ 57,92 тыс.руб./0,272 км; ВЛ 0,4 кВ 34 004,63 тыс.руб./109,71 км; КЛ 0,4 кВ 127,08 тыс. руб./0,410 км; ТП  28 508,76 тыс. руб./ 10,296 МВА;   2-х тр.ТП 6578,94 тыс.руб./10,480 МВА.</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</si>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</sst>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_ ;\-#,##0.00\ "/>
    <numFmt numFmtId="169" formatCode="#,##0.000"/>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11"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47" fillId="0" borderId="1" xfId="0" applyFont="1" applyBorder="1" applyAlignment="1">
      <alignment horizontal="justify" vertical="center"/>
    </xf>
    <xf numFmtId="0" fontId="7" fillId="0" borderId="1" xfId="1" applyFont="1" applyBorder="1" applyAlignment="1">
      <alignment horizontal="center" vertical="center"/>
    </xf>
    <xf numFmtId="0" fontId="42" fillId="0" borderId="1" xfId="4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8" fontId="7" fillId="0" borderId="1" xfId="67" applyNumberFormat="1" applyFont="1" applyFill="1" applyBorder="1" applyAlignment="1">
      <alignment horizontal="center" vertical="center"/>
    </xf>
    <xf numFmtId="0" fontId="7" fillId="0" borderId="1" xfId="1" applyFont="1" applyFill="1" applyBorder="1" applyAlignment="1">
      <alignment horizontal="center" vertical="center"/>
    </xf>
    <xf numFmtId="0" fontId="11" fillId="0" borderId="1" xfId="62" applyFont="1" applyBorder="1" applyAlignment="1">
      <alignment horizontal="left" wrapText="1"/>
    </xf>
    <xf numFmtId="0" fontId="11" fillId="0" borderId="7" xfId="62" applyFont="1" applyBorder="1" applyAlignment="1">
      <alignment horizontal="left" vertical="center"/>
    </xf>
    <xf numFmtId="0" fontId="0" fillId="0" borderId="6" xfId="0" applyFill="1" applyBorder="1" applyAlignment="1">
      <alignment vertical="center"/>
    </xf>
    <xf numFmtId="0" fontId="0" fillId="0" borderId="2" xfId="0" applyFill="1" applyBorder="1" applyAlignment="1">
      <alignment vertical="center"/>
    </xf>
    <xf numFmtId="0" fontId="2" fillId="0" borderId="6" xfId="0" applyFont="1" applyBorder="1" applyAlignment="1">
      <alignment vertical="center" wrapText="1"/>
    </xf>
    <xf numFmtId="0" fontId="2" fillId="0" borderId="2" xfId="0" applyFont="1" applyBorder="1" applyAlignment="1">
      <alignment vertical="center" wrapText="1"/>
    </xf>
    <xf numFmtId="0" fontId="0" fillId="0" borderId="1" xfId="0" applyFont="1" applyFill="1" applyBorder="1" applyAlignment="1">
      <alignment horizontal="center" vertical="center"/>
    </xf>
    <xf numFmtId="0" fontId="0" fillId="0" borderId="10" xfId="0" applyFont="1" applyFill="1" applyBorder="1" applyAlignment="1">
      <alignment horizontal="center" vertical="center"/>
    </xf>
    <xf numFmtId="14" fontId="11" fillId="0" borderId="1" xfId="2" applyNumberFormat="1" applyFont="1" applyBorder="1" applyAlignment="1">
      <alignment horizontal="center" vertical="center" wrapText="1"/>
    </xf>
    <xf numFmtId="0" fontId="0" fillId="0" borderId="1" xfId="0" applyFont="1" applyFill="1" applyBorder="1" applyAlignment="1">
      <alignment vertical="center" wrapText="1"/>
    </xf>
    <xf numFmtId="0" fontId="0" fillId="0" borderId="10" xfId="0" applyFont="1" applyFill="1" applyBorder="1" applyAlignment="1">
      <alignment vertical="center" wrapText="1"/>
    </xf>
    <xf numFmtId="0" fontId="0" fillId="0" borderId="1" xfId="0" applyFont="1" applyFill="1" applyBorder="1" applyAlignment="1">
      <alignment vertical="center"/>
    </xf>
    <xf numFmtId="0" fontId="0" fillId="0" borderId="1" xfId="0" applyFont="1" applyFill="1" applyBorder="1" applyAlignment="1">
      <alignment horizontal="left" vertical="center" wrapText="1"/>
    </xf>
    <xf numFmtId="0" fontId="0" fillId="0" borderId="0" xfId="0" applyFont="1" applyFill="1" applyAlignment="1">
      <alignment vertical="center"/>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41" fillId="0" borderId="28" xfId="2" applyFont="1" applyFill="1" applyBorder="1" applyAlignment="1">
      <alignment horizontal="left" vertical="center"/>
    </xf>
    <xf numFmtId="0" fontId="36" fillId="0" borderId="31" xfId="0" applyFont="1" applyBorder="1" applyAlignment="1">
      <alignment horizontal="left" vertical="center" wrapText="1"/>
    </xf>
    <xf numFmtId="0" fontId="41" fillId="0" borderId="26" xfId="2" applyFont="1" applyFill="1" applyBorder="1" applyAlignment="1">
      <alignment horizontal="justify" vertical="top"/>
    </xf>
    <xf numFmtId="0" fontId="36" fillId="0" borderId="32" xfId="0" applyFont="1" applyBorder="1" applyAlignment="1">
      <alignment horizontal="left" vertical="center"/>
    </xf>
    <xf numFmtId="0" fontId="58" fillId="0" borderId="32" xfId="0" applyFont="1" applyBorder="1" applyAlignment="1">
      <alignment horizontal="left" vertical="center"/>
    </xf>
    <xf numFmtId="0" fontId="36" fillId="0" borderId="32" xfId="0" applyFont="1" applyBorder="1"/>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169" fontId="36" fillId="0" borderId="32" xfId="0" applyNumberFormat="1" applyFont="1" applyBorder="1" applyAlignment="1">
      <alignment horizontal="left" vertical="center"/>
    </xf>
    <xf numFmtId="0" fontId="40" fillId="0" borderId="26" xfId="2" applyFont="1" applyFill="1" applyBorder="1" applyAlignment="1">
      <alignment horizontal="justify" vertical="top" wrapText="1"/>
    </xf>
    <xf numFmtId="0" fontId="41" fillId="26" borderId="26" xfId="2" applyFont="1" applyFill="1" applyBorder="1" applyAlignment="1">
      <alignment horizontal="justify" vertical="top" wrapText="1"/>
    </xf>
    <xf numFmtId="169" fontId="38" fillId="26" borderId="32" xfId="0" applyNumberFormat="1" applyFont="1" applyFill="1" applyBorder="1" applyAlignment="1">
      <alignment horizontal="left" vertical="center"/>
    </xf>
    <xf numFmtId="0" fontId="41" fillId="27" borderId="24" xfId="2" applyFont="1" applyFill="1" applyBorder="1" applyAlignment="1">
      <alignment horizontal="left" vertical="center" wrapText="1"/>
    </xf>
    <xf numFmtId="169" fontId="38" fillId="27" borderId="33" xfId="0" applyNumberFormat="1" applyFont="1" applyFill="1" applyBorder="1" applyAlignment="1">
      <alignment horizontal="left" vertical="center"/>
    </xf>
    <xf numFmtId="0" fontId="40" fillId="0" borderId="26" xfId="2" applyFont="1" applyFill="1" applyBorder="1" applyAlignment="1">
      <alignment horizontal="left" vertical="center" wrapText="1"/>
    </xf>
    <xf numFmtId="0" fontId="36" fillId="0" borderId="32" xfId="0" applyFont="1" applyFill="1" applyBorder="1" applyAlignment="1">
      <alignment horizontal="left" vertical="center" wrapText="1"/>
    </xf>
    <xf numFmtId="0" fontId="38" fillId="27" borderId="33" xfId="0" applyFont="1" applyFill="1" applyBorder="1" applyAlignment="1">
      <alignment horizontal="left" vertical="center"/>
    </xf>
    <xf numFmtId="0" fontId="42" fillId="0" borderId="10" xfId="2" applyFont="1" applyFill="1" applyBorder="1" applyAlignment="1">
      <alignment horizontal="center" vertical="center" wrapText="1"/>
    </xf>
    <xf numFmtId="170" fontId="11" fillId="0" borderId="1" xfId="69" applyNumberFormat="1" applyFont="1" applyFill="1" applyBorder="1" applyAlignment="1">
      <alignment horizontal="right" wrapText="1"/>
    </xf>
    <xf numFmtId="0" fontId="38" fillId="27" borderId="33"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58" fillId="0" borderId="0" xfId="50" applyFont="1" applyAlignment="1">
      <alignment vertical="center" wrapText="1"/>
    </xf>
    <xf numFmtId="0" fontId="39" fillId="0" borderId="0" xfId="50" applyFont="1" applyAlignment="1">
      <alignment horizontal="center"/>
    </xf>
    <xf numFmtId="0" fontId="60" fillId="0" borderId="0" xfId="50" applyFont="1"/>
    <xf numFmtId="0" fontId="1" fillId="0" borderId="0" xfId="50" applyAlignment="1"/>
    <xf numFmtId="0" fontId="61" fillId="0" borderId="0" xfId="50" applyFo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1"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59" fillId="0" borderId="2" xfId="50" applyFont="1" applyFill="1" applyBorder="1" applyAlignment="1">
      <alignment horizontal="center" vertical="center"/>
    </xf>
    <xf numFmtId="0" fontId="64" fillId="0" borderId="0" xfId="50" applyFont="1"/>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1" xfId="50" applyFont="1" applyFill="1" applyBorder="1" applyAlignment="1">
      <alignment horizontal="center"/>
    </xf>
    <xf numFmtId="0" fontId="62" fillId="0" borderId="1" xfId="50" applyFont="1" applyFill="1" applyBorder="1" applyAlignment="1">
      <alignment horizont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xf>
    <xf numFmtId="49" fontId="61" fillId="0" borderId="0" xfId="50" applyNumberFormat="1" applyFont="1"/>
    <xf numFmtId="49" fontId="62" fillId="0" borderId="0" xfId="50" applyNumberFormat="1" applyFont="1" applyAlignment="1">
      <alignment vertical="center"/>
    </xf>
    <xf numFmtId="49" fontId="61" fillId="0" borderId="0" xfId="50" applyNumberFormat="1" applyFont="1" applyAlignment="1">
      <alignment vertical="center"/>
    </xf>
    <xf numFmtId="0" fontId="1" fillId="0" borderId="0" xfId="50" applyAlignment="1">
      <alignment vertical="center"/>
    </xf>
    <xf numFmtId="0" fontId="59" fillId="0" borderId="34" xfId="50" applyFont="1" applyBorder="1" applyAlignment="1">
      <alignment horizontal="center" vertical="center"/>
    </xf>
    <xf numFmtId="0" fontId="62" fillId="0" borderId="27" xfId="50" applyFont="1" applyFill="1" applyBorder="1" applyAlignment="1">
      <alignment horizontal="center" vertical="center"/>
    </xf>
    <xf numFmtId="0" fontId="62" fillId="0" borderId="6"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3" xfId="50"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5" fillId="0" borderId="0" xfId="1" applyFont="1" applyAlignment="1">
      <alignment horizontal="center" vertical="center"/>
    </xf>
    <xf numFmtId="0" fontId="0" fillId="0" borderId="0" xfId="0" applyAlignment="1">
      <alignment horizontal="center" vertical="center"/>
    </xf>
    <xf numFmtId="0" fontId="7" fillId="0" borderId="0" xfId="1" applyFont="1" applyFill="1" applyAlignment="1">
      <alignment horizontal="center" vertical="center"/>
    </xf>
    <xf numFmtId="0" fontId="55" fillId="0" borderId="0" xfId="1" applyFont="1" applyAlignment="1">
      <alignment horizontal="center" vertical="center" wrapText="1"/>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9" fillId="0" borderId="0" xfId="1" applyFont="1" applyAlignment="1">
      <alignment horizontal="center" vertical="center"/>
    </xf>
    <xf numFmtId="0" fontId="59" fillId="0" borderId="34" xfId="50" applyFont="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4" xfId="50" applyFont="1" applyFill="1" applyBorder="1" applyAlignment="1">
      <alignment horizontal="center" vertical="center"/>
    </xf>
    <xf numFmtId="0" fontId="1" fillId="0" borderId="3" xfId="50" applyBorder="1"/>
    <xf numFmtId="0" fontId="62" fillId="0" borderId="35" xfId="50" applyFont="1" applyBorder="1" applyAlignment="1">
      <alignment vertical="center"/>
    </xf>
    <xf numFmtId="0" fontId="62" fillId="0" borderId="34" xfId="50" applyFont="1" applyBorder="1" applyAlignment="1">
      <alignment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0" xfId="50" applyFont="1" applyBorder="1" applyAlignment="1">
      <alignment horizontal="center"/>
    </xf>
    <xf numFmtId="0" fontId="62" fillId="0" borderId="0" xfId="50" applyFont="1" applyFill="1" applyAlignment="1"/>
    <xf numFmtId="0" fontId="62" fillId="0" borderId="24" xfId="50" applyFont="1" applyBorder="1" applyAlignment="1">
      <alignment vertical="center"/>
    </xf>
    <xf numFmtId="0" fontId="62" fillId="0" borderId="23" xfId="50" applyFont="1" applyBorder="1" applyAlignment="1">
      <alignment vertical="center"/>
    </xf>
    <xf numFmtId="0" fontId="62" fillId="0" borderId="36" xfId="50" applyFont="1" applyBorder="1" applyAlignment="1">
      <alignment vertical="center"/>
    </xf>
    <xf numFmtId="0" fontId="62" fillId="0" borderId="37" xfId="50" applyFont="1" applyBorder="1" applyAlignment="1">
      <alignment vertical="center"/>
    </xf>
    <xf numFmtId="0" fontId="62" fillId="0" borderId="1" xfId="50" applyFont="1" applyBorder="1" applyAlignment="1">
      <alignment horizontal="center" vertical="center"/>
    </xf>
    <xf numFmtId="0" fontId="63"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23" xfId="50" applyFont="1" applyFill="1" applyBorder="1" applyAlignment="1">
      <alignment horizontal="center" vertical="center"/>
    </xf>
    <xf numFmtId="0" fontId="59" fillId="0" borderId="28" xfId="50" applyFont="1" applyBorder="1" applyAlignment="1">
      <alignment horizontal="left" vertical="center"/>
    </xf>
    <xf numFmtId="0" fontId="59" fillId="0" borderId="27" xfId="50" applyFont="1" applyBorder="1" applyAlignment="1">
      <alignment horizontal="left" vertical="center"/>
    </xf>
    <xf numFmtId="0" fontId="62" fillId="0" borderId="27" xfId="50" applyFont="1" applyBorder="1" applyAlignment="1">
      <alignment horizontal="center" vertical="center"/>
    </xf>
    <xf numFmtId="0" fontId="62" fillId="0" borderId="1" xfId="50" applyFont="1" applyFill="1" applyBorder="1" applyAlignment="1">
      <alignment horizontal="center" vertical="center"/>
    </xf>
    <xf numFmtId="0" fontId="62" fillId="0" borderId="38" xfId="50" applyFont="1" applyBorder="1" applyAlignment="1">
      <alignment vertical="center"/>
    </xf>
    <xf numFmtId="0" fontId="62" fillId="0" borderId="6" xfId="50" applyFont="1" applyBorder="1" applyAlignment="1">
      <alignment vertical="center"/>
    </xf>
    <xf numFmtId="0" fontId="62" fillId="0" borderId="29" xfId="50" applyFont="1" applyBorder="1" applyAlignment="1">
      <alignment horizontal="left" vertical="center"/>
    </xf>
    <xf numFmtId="0" fontId="62" fillId="0" borderId="39" xfId="50" applyFont="1" applyBorder="1" applyAlignment="1">
      <alignment horizontal="left" vertical="center"/>
    </xf>
    <xf numFmtId="0" fontId="59" fillId="0" borderId="40"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62" fillId="0" borderId="40"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25" xfId="50" applyFont="1" applyBorder="1" applyAlignment="1">
      <alignment vertical="center" wrapText="1"/>
    </xf>
    <xf numFmtId="0" fontId="59" fillId="0" borderId="7" xfId="50" applyFont="1" applyBorder="1" applyAlignment="1">
      <alignment vertical="center" wrapText="1"/>
    </xf>
    <xf numFmtId="0" fontId="62" fillId="0" borderId="1" xfId="50" applyFont="1" applyFill="1" applyBorder="1" applyAlignment="1">
      <alignment horizontal="center"/>
    </xf>
    <xf numFmtId="0" fontId="59" fillId="0" borderId="1" xfId="50" applyFont="1" applyFill="1" applyBorder="1" applyAlignment="1">
      <alignment horizontal="center"/>
    </xf>
    <xf numFmtId="0" fontId="59" fillId="0" borderId="41" xfId="50" applyFont="1" applyBorder="1" applyAlignment="1">
      <alignment vertical="center"/>
    </xf>
    <xf numFmtId="0" fontId="59" fillId="0" borderId="42" xfId="50" applyFont="1" applyBorder="1" applyAlignment="1">
      <alignment vertical="center"/>
    </xf>
    <xf numFmtId="0" fontId="59" fillId="0" borderId="23" xfId="50" applyFont="1" applyFill="1" applyBorder="1" applyAlignment="1">
      <alignment horizontal="center" vertical="center"/>
    </xf>
    <xf numFmtId="0" fontId="59" fillId="0" borderId="25" xfId="50" applyFont="1" applyBorder="1" applyAlignment="1">
      <alignment horizontal="left" vertical="top"/>
    </xf>
    <xf numFmtId="0" fontId="59" fillId="0" borderId="7" xfId="50" applyFont="1" applyBorder="1" applyAlignment="1">
      <alignment horizontal="left" vertical="top"/>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9" fillId="0" borderId="44" xfId="50" applyFont="1" applyFill="1" applyBorder="1" applyAlignment="1">
      <alignment horizontal="center"/>
    </xf>
    <xf numFmtId="0" fontId="59" fillId="0" borderId="43" xfId="50" applyFont="1" applyFill="1" applyBorder="1" applyAlignment="1">
      <alignment horizontal="center"/>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9" fillId="0" borderId="0" xfId="1" applyFont="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30"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2C8-448D-8D4C-660AF358B668}"/>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2C8-448D-8D4C-660AF358B66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0</xdr:colOff>
      <xdr:row>29</xdr:row>
      <xdr:rowOff>38099</xdr:rowOff>
    </xdr:from>
    <xdr:to>
      <xdr:col>10</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756987</xdr:colOff>
      <xdr:row>42</xdr:row>
      <xdr:rowOff>185487</xdr:rowOff>
    </xdr:from>
    <xdr:to>
      <xdr:col>6</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0" zoomScaleSheetLayoutView="8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489</v>
      </c>
      <c r="D3" s="16"/>
    </row>
    <row r="4" spans="1:19" s="12" customFormat="1" ht="18.75" x14ac:dyDescent="0.3">
      <c r="A4" s="17"/>
      <c r="D4" s="16"/>
      <c r="E4" s="15"/>
    </row>
    <row r="5" spans="1:19" s="12" customFormat="1" ht="15.75" x14ac:dyDescent="0.25">
      <c r="A5" s="246" t="s">
        <v>511</v>
      </c>
      <c r="B5" s="246"/>
      <c r="C5" s="246"/>
      <c r="D5" s="123"/>
      <c r="E5" s="123"/>
      <c r="F5" s="123"/>
      <c r="G5" s="123"/>
    </row>
    <row r="6" spans="1:19" s="12" customFormat="1" ht="18.75" x14ac:dyDescent="0.3">
      <c r="A6" s="17"/>
      <c r="D6" s="16"/>
      <c r="E6" s="15"/>
    </row>
    <row r="7" spans="1:19" s="12" customFormat="1" ht="18.75" x14ac:dyDescent="0.2">
      <c r="A7" s="250" t="s">
        <v>9</v>
      </c>
      <c r="B7" s="250"/>
      <c r="C7" s="25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1" t="s">
        <v>444</v>
      </c>
      <c r="B9" s="251"/>
      <c r="C9" s="251"/>
      <c r="D9" s="8"/>
      <c r="E9" s="8"/>
      <c r="F9" s="13"/>
      <c r="G9" s="13"/>
      <c r="H9" s="13"/>
      <c r="I9" s="13"/>
      <c r="J9" s="13"/>
      <c r="K9" s="13"/>
      <c r="L9" s="13"/>
      <c r="M9" s="13"/>
      <c r="N9" s="13"/>
      <c r="O9" s="13"/>
      <c r="P9" s="13"/>
      <c r="Q9" s="13"/>
      <c r="R9" s="13"/>
      <c r="S9" s="13"/>
    </row>
    <row r="10" spans="1:19" s="12" customFormat="1" ht="18.75" x14ac:dyDescent="0.2">
      <c r="A10" s="247" t="s">
        <v>8</v>
      </c>
      <c r="B10" s="247"/>
      <c r="C10" s="24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1" t="s">
        <v>486</v>
      </c>
      <c r="B12" s="252"/>
      <c r="C12" s="252"/>
      <c r="D12" s="8"/>
      <c r="E12" s="8"/>
      <c r="F12" s="13"/>
      <c r="G12" s="13"/>
      <c r="H12" s="13"/>
      <c r="I12" s="13"/>
      <c r="J12" s="13"/>
      <c r="K12" s="13"/>
      <c r="L12" s="13"/>
      <c r="M12" s="13"/>
      <c r="N12" s="13"/>
      <c r="O12" s="13"/>
      <c r="P12" s="13"/>
      <c r="Q12" s="13"/>
      <c r="R12" s="13"/>
      <c r="S12" s="13"/>
    </row>
    <row r="13" spans="1:19" s="12" customFormat="1" ht="18.75" x14ac:dyDescent="0.2">
      <c r="A13" s="253" t="s">
        <v>7</v>
      </c>
      <c r="B13" s="253"/>
      <c r="C13" s="25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54" t="s">
        <v>481</v>
      </c>
      <c r="B15" s="255"/>
      <c r="C15" s="255"/>
      <c r="D15" s="8"/>
      <c r="E15" s="8"/>
      <c r="F15" s="8"/>
      <c r="G15" s="8"/>
      <c r="H15" s="8"/>
      <c r="I15" s="8"/>
      <c r="J15" s="8"/>
      <c r="K15" s="8"/>
      <c r="L15" s="8"/>
      <c r="M15" s="8"/>
      <c r="N15" s="8"/>
      <c r="O15" s="8"/>
      <c r="P15" s="8"/>
      <c r="Q15" s="8"/>
      <c r="R15" s="8"/>
      <c r="S15" s="8"/>
    </row>
    <row r="16" spans="1:19" s="3" customFormat="1" ht="15" customHeight="1" x14ac:dyDescent="0.2">
      <c r="A16" s="247" t="s">
        <v>6</v>
      </c>
      <c r="B16" s="247"/>
      <c r="C16" s="24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8" t="s">
        <v>419</v>
      </c>
      <c r="B18" s="249"/>
      <c r="C18" s="24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292</v>
      </c>
      <c r="C22" s="131" t="s">
        <v>477</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131" t="s">
        <v>478</v>
      </c>
      <c r="D23" s="29"/>
      <c r="E23" s="29"/>
      <c r="F23" s="28"/>
      <c r="G23" s="28"/>
      <c r="H23" s="28"/>
      <c r="I23" s="28"/>
      <c r="J23" s="28"/>
      <c r="K23" s="28"/>
      <c r="L23" s="28"/>
      <c r="M23" s="28"/>
      <c r="N23" s="28"/>
      <c r="O23" s="28"/>
      <c r="P23" s="28"/>
      <c r="Q23" s="27"/>
      <c r="R23" s="27"/>
      <c r="S23" s="27"/>
    </row>
    <row r="24" spans="1:19" s="3" customFormat="1" ht="22.5" customHeight="1" x14ac:dyDescent="0.2">
      <c r="A24" s="243"/>
      <c r="B24" s="244"/>
      <c r="C24" s="245"/>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20" t="s">
        <v>369</v>
      </c>
      <c r="C25" s="131" t="s">
        <v>442</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20" t="s">
        <v>75</v>
      </c>
      <c r="C26" s="131" t="s">
        <v>508</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20" t="s">
        <v>74</v>
      </c>
      <c r="C27" s="131" t="s">
        <v>482</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20" t="s">
        <v>370</v>
      </c>
      <c r="C28" s="131" t="s">
        <v>438</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20" t="s">
        <v>371</v>
      </c>
      <c r="C29" s="131" t="s">
        <v>438</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20" t="s">
        <v>372</v>
      </c>
      <c r="C30" s="131" t="s">
        <v>438</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373</v>
      </c>
      <c r="C31" s="131" t="s">
        <v>303</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374</v>
      </c>
      <c r="C32" s="131" t="s">
        <v>438</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375</v>
      </c>
      <c r="C33" s="36" t="s">
        <v>509</v>
      </c>
      <c r="D33" s="34"/>
      <c r="E33" s="33"/>
      <c r="F33" s="33"/>
      <c r="G33" s="33"/>
      <c r="H33" s="33"/>
      <c r="I33" s="33"/>
      <c r="J33" s="33"/>
      <c r="K33" s="33"/>
      <c r="L33" s="33"/>
      <c r="M33" s="33"/>
      <c r="N33" s="33"/>
      <c r="O33" s="33"/>
      <c r="P33" s="32"/>
      <c r="Q33" s="32"/>
      <c r="R33" s="32"/>
      <c r="S33" s="32"/>
    </row>
    <row r="34" spans="1:19" ht="111" customHeight="1" x14ac:dyDescent="0.25">
      <c r="A34" s="24" t="s">
        <v>389</v>
      </c>
      <c r="B34" s="39" t="s">
        <v>376</v>
      </c>
      <c r="C34" s="36" t="s">
        <v>438</v>
      </c>
      <c r="D34" s="23"/>
      <c r="E34" s="23"/>
      <c r="F34" s="23"/>
      <c r="G34" s="23"/>
      <c r="H34" s="23"/>
      <c r="I34" s="23"/>
      <c r="J34" s="23"/>
      <c r="K34" s="23"/>
      <c r="L34" s="23"/>
      <c r="M34" s="23"/>
      <c r="N34" s="23"/>
      <c r="O34" s="23"/>
      <c r="P34" s="23"/>
      <c r="Q34" s="23"/>
      <c r="R34" s="23"/>
      <c r="S34" s="23"/>
    </row>
    <row r="35" spans="1:19" ht="58.5" customHeight="1" x14ac:dyDescent="0.25">
      <c r="A35" s="24" t="s">
        <v>379</v>
      </c>
      <c r="B35" s="39" t="s">
        <v>72</v>
      </c>
      <c r="C35" s="36" t="s">
        <v>438</v>
      </c>
      <c r="D35" s="23"/>
      <c r="E35" s="23"/>
      <c r="F35" s="23"/>
      <c r="G35" s="23"/>
      <c r="H35" s="23"/>
      <c r="I35" s="23"/>
      <c r="J35" s="23"/>
      <c r="K35" s="23"/>
      <c r="L35" s="23"/>
      <c r="M35" s="23"/>
      <c r="N35" s="23"/>
      <c r="O35" s="23"/>
      <c r="P35" s="23"/>
      <c r="Q35" s="23"/>
      <c r="R35" s="23"/>
      <c r="S35" s="23"/>
    </row>
    <row r="36" spans="1:19" ht="51.75" customHeight="1" x14ac:dyDescent="0.25">
      <c r="A36" s="24" t="s">
        <v>390</v>
      </c>
      <c r="B36" s="39" t="s">
        <v>377</v>
      </c>
      <c r="C36" s="36" t="s">
        <v>438</v>
      </c>
      <c r="D36" s="23"/>
      <c r="E36" s="23"/>
      <c r="F36" s="23"/>
      <c r="G36" s="23"/>
      <c r="H36" s="23"/>
      <c r="I36" s="23"/>
      <c r="J36" s="23"/>
      <c r="K36" s="23"/>
      <c r="L36" s="23"/>
      <c r="M36" s="23"/>
      <c r="N36" s="23"/>
      <c r="O36" s="23"/>
      <c r="P36" s="23"/>
      <c r="Q36" s="23"/>
      <c r="R36" s="23"/>
      <c r="S36" s="23"/>
    </row>
    <row r="37" spans="1:19" ht="43.5" customHeight="1" x14ac:dyDescent="0.25">
      <c r="A37" s="24" t="s">
        <v>380</v>
      </c>
      <c r="B37" s="39" t="s">
        <v>378</v>
      </c>
      <c r="C37" s="36" t="s">
        <v>438</v>
      </c>
      <c r="D37" s="23"/>
      <c r="E37" s="23"/>
      <c r="F37" s="23"/>
      <c r="G37" s="23"/>
      <c r="H37" s="23"/>
      <c r="I37" s="23"/>
      <c r="J37" s="23"/>
      <c r="K37" s="23"/>
      <c r="L37" s="23"/>
      <c r="M37" s="23"/>
      <c r="N37" s="23"/>
      <c r="O37" s="23"/>
      <c r="P37" s="23"/>
      <c r="Q37" s="23"/>
      <c r="R37" s="23"/>
      <c r="S37" s="23"/>
    </row>
    <row r="38" spans="1:19" ht="43.5" customHeight="1" x14ac:dyDescent="0.25">
      <c r="A38" s="24" t="s">
        <v>391</v>
      </c>
      <c r="B38" s="39" t="s">
        <v>229</v>
      </c>
      <c r="C38" s="36" t="s">
        <v>438</v>
      </c>
      <c r="D38" s="23"/>
      <c r="E38" s="23"/>
      <c r="F38" s="23"/>
      <c r="G38" s="23"/>
      <c r="H38" s="23"/>
      <c r="I38" s="23"/>
      <c r="J38" s="23"/>
      <c r="K38" s="23"/>
      <c r="L38" s="23"/>
      <c r="M38" s="23"/>
      <c r="N38" s="23"/>
      <c r="O38" s="23"/>
      <c r="P38" s="23"/>
      <c r="Q38" s="23"/>
      <c r="R38" s="23"/>
      <c r="S38" s="23"/>
    </row>
    <row r="39" spans="1:19" ht="23.25" customHeight="1" x14ac:dyDescent="0.25">
      <c r="A39" s="243"/>
      <c r="B39" s="244"/>
      <c r="C39" s="245"/>
      <c r="D39" s="23"/>
      <c r="E39" s="23"/>
      <c r="F39" s="23"/>
      <c r="G39" s="23"/>
      <c r="H39" s="23"/>
      <c r="I39" s="23"/>
      <c r="J39" s="23"/>
      <c r="K39" s="23"/>
      <c r="L39" s="23"/>
      <c r="M39" s="23"/>
      <c r="N39" s="23"/>
      <c r="O39" s="23"/>
      <c r="P39" s="23"/>
      <c r="Q39" s="23"/>
      <c r="R39" s="23"/>
      <c r="S39" s="23"/>
    </row>
    <row r="40" spans="1:19" ht="126" x14ac:dyDescent="0.25">
      <c r="A40" s="24" t="s">
        <v>381</v>
      </c>
      <c r="B40" s="39" t="s">
        <v>432</v>
      </c>
      <c r="C40" s="120" t="s">
        <v>483</v>
      </c>
      <c r="D40" s="23"/>
      <c r="E40" s="23"/>
      <c r="F40" s="23"/>
      <c r="G40" s="23"/>
      <c r="H40" s="23"/>
      <c r="I40" s="23"/>
      <c r="J40" s="23"/>
      <c r="K40" s="23"/>
      <c r="L40" s="23"/>
      <c r="M40" s="23"/>
      <c r="N40" s="23"/>
      <c r="O40" s="23"/>
      <c r="P40" s="23"/>
      <c r="Q40" s="23"/>
      <c r="R40" s="23"/>
      <c r="S40" s="23"/>
    </row>
    <row r="41" spans="1:19" ht="105.75" customHeight="1" x14ac:dyDescent="0.25">
      <c r="A41" s="24" t="s">
        <v>392</v>
      </c>
      <c r="B41" s="39" t="s">
        <v>414</v>
      </c>
      <c r="C41" s="151" t="s">
        <v>437</v>
      </c>
      <c r="D41" s="23"/>
      <c r="E41" s="23"/>
      <c r="F41" s="23"/>
      <c r="G41" s="23"/>
      <c r="H41" s="23"/>
      <c r="I41" s="23"/>
      <c r="J41" s="23"/>
      <c r="K41" s="23"/>
      <c r="L41" s="23"/>
      <c r="M41" s="23"/>
      <c r="N41" s="23"/>
      <c r="O41" s="23"/>
      <c r="P41" s="23"/>
      <c r="Q41" s="23"/>
      <c r="R41" s="23"/>
      <c r="S41" s="23"/>
    </row>
    <row r="42" spans="1:19" ht="83.25" customHeight="1" x14ac:dyDescent="0.25">
      <c r="A42" s="24" t="s">
        <v>382</v>
      </c>
      <c r="B42" s="39" t="s">
        <v>429</v>
      </c>
      <c r="C42" s="151" t="s">
        <v>437</v>
      </c>
      <c r="D42" s="23"/>
      <c r="E42" s="23"/>
      <c r="F42" s="23"/>
      <c r="G42" s="23"/>
      <c r="H42" s="23"/>
      <c r="I42" s="23"/>
      <c r="J42" s="23"/>
      <c r="K42" s="23"/>
      <c r="L42" s="23"/>
      <c r="M42" s="23"/>
      <c r="N42" s="23"/>
      <c r="O42" s="23"/>
      <c r="P42" s="23"/>
      <c r="Q42" s="23"/>
      <c r="R42" s="23"/>
      <c r="S42" s="23"/>
    </row>
    <row r="43" spans="1:19" ht="186" customHeight="1" x14ac:dyDescent="0.25">
      <c r="A43" s="24" t="s">
        <v>395</v>
      </c>
      <c r="B43" s="39" t="s">
        <v>396</v>
      </c>
      <c r="C43" s="151" t="s">
        <v>437</v>
      </c>
      <c r="D43" s="23"/>
      <c r="E43" s="23"/>
      <c r="F43" s="23"/>
      <c r="G43" s="23"/>
      <c r="H43" s="23"/>
      <c r="I43" s="23"/>
      <c r="J43" s="23"/>
      <c r="K43" s="23"/>
      <c r="L43" s="23"/>
      <c r="M43" s="23"/>
      <c r="N43" s="23"/>
      <c r="O43" s="23"/>
      <c r="P43" s="23"/>
      <c r="Q43" s="23"/>
      <c r="R43" s="23"/>
      <c r="S43" s="23"/>
    </row>
    <row r="44" spans="1:19" ht="111" customHeight="1" x14ac:dyDescent="0.25">
      <c r="A44" s="24" t="s">
        <v>383</v>
      </c>
      <c r="B44" s="39" t="s">
        <v>420</v>
      </c>
      <c r="C44" s="167" t="s">
        <v>439</v>
      </c>
      <c r="D44" s="23"/>
      <c r="E44" s="23"/>
      <c r="F44" s="23"/>
      <c r="G44" s="23"/>
      <c r="H44" s="23"/>
      <c r="I44" s="23"/>
      <c r="J44" s="23"/>
      <c r="K44" s="23"/>
      <c r="L44" s="23"/>
      <c r="M44" s="23"/>
      <c r="N44" s="23"/>
      <c r="O44" s="23"/>
      <c r="P44" s="23"/>
      <c r="Q44" s="23"/>
      <c r="R44" s="23"/>
      <c r="S44" s="23"/>
    </row>
    <row r="45" spans="1:19" ht="120" customHeight="1" x14ac:dyDescent="0.25">
      <c r="A45" s="24" t="s">
        <v>415</v>
      </c>
      <c r="B45" s="39" t="s">
        <v>421</v>
      </c>
      <c r="C45" s="151" t="s">
        <v>437</v>
      </c>
      <c r="D45" s="23"/>
      <c r="E45" s="23"/>
      <c r="F45" s="23"/>
      <c r="G45" s="23"/>
      <c r="H45" s="23"/>
      <c r="I45" s="23"/>
      <c r="J45" s="23"/>
      <c r="K45" s="23"/>
      <c r="L45" s="23"/>
      <c r="M45" s="23"/>
      <c r="N45" s="23"/>
      <c r="O45" s="23"/>
      <c r="P45" s="23"/>
      <c r="Q45" s="23"/>
      <c r="R45" s="23"/>
      <c r="S45" s="23"/>
    </row>
    <row r="46" spans="1:19" ht="101.25" customHeight="1" x14ac:dyDescent="0.25">
      <c r="A46" s="24" t="s">
        <v>384</v>
      </c>
      <c r="B46" s="39" t="s">
        <v>422</v>
      </c>
      <c r="C46" s="151" t="s">
        <v>437</v>
      </c>
      <c r="D46" s="23"/>
      <c r="E46" s="23"/>
      <c r="F46" s="23"/>
      <c r="G46" s="23"/>
      <c r="H46" s="23"/>
      <c r="I46" s="23"/>
      <c r="J46" s="23"/>
      <c r="K46" s="23"/>
      <c r="L46" s="23"/>
      <c r="M46" s="23"/>
      <c r="N46" s="23"/>
      <c r="O46" s="23"/>
      <c r="P46" s="23"/>
      <c r="Q46" s="23"/>
      <c r="R46" s="23"/>
      <c r="S46" s="23"/>
    </row>
    <row r="47" spans="1:19" ht="18.75" customHeight="1" x14ac:dyDescent="0.25">
      <c r="A47" s="243"/>
      <c r="B47" s="244"/>
      <c r="C47" s="245"/>
      <c r="D47" s="23"/>
      <c r="E47" s="23"/>
      <c r="F47" s="23"/>
      <c r="G47" s="23"/>
      <c r="H47" s="23"/>
      <c r="I47" s="23"/>
      <c r="J47" s="23"/>
      <c r="K47" s="23"/>
      <c r="L47" s="23"/>
      <c r="M47" s="23"/>
      <c r="N47" s="23"/>
      <c r="O47" s="23"/>
      <c r="P47" s="23"/>
      <c r="Q47" s="23"/>
      <c r="R47" s="23"/>
      <c r="S47" s="23"/>
    </row>
    <row r="48" spans="1:19" ht="75.75" customHeight="1" x14ac:dyDescent="0.25">
      <c r="A48" s="24" t="s">
        <v>416</v>
      </c>
      <c r="B48" s="39" t="s">
        <v>430</v>
      </c>
      <c r="C48" s="166">
        <f>'6.2. Паспорт фин осв ввод'!AC24</f>
        <v>0</v>
      </c>
      <c r="D48" s="23"/>
      <c r="E48" s="23"/>
      <c r="F48" s="23"/>
      <c r="G48" s="23"/>
      <c r="H48" s="23"/>
      <c r="I48" s="23"/>
      <c r="J48" s="23"/>
      <c r="K48" s="23"/>
      <c r="L48" s="23"/>
      <c r="M48" s="23"/>
      <c r="N48" s="23"/>
      <c r="O48" s="23"/>
      <c r="P48" s="23"/>
      <c r="Q48" s="23"/>
      <c r="R48" s="23"/>
      <c r="S48" s="23"/>
    </row>
    <row r="49" spans="1:19" ht="71.25" customHeight="1" x14ac:dyDescent="0.25">
      <c r="A49" s="24" t="s">
        <v>385</v>
      </c>
      <c r="B49" s="39" t="s">
        <v>431</v>
      </c>
      <c r="C49" s="166">
        <f>'6.2. Паспорт фин осв ввод'!AC30</f>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1" zoomScale="70" zoomScaleNormal="70" zoomScaleSheetLayoutView="85"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489</v>
      </c>
    </row>
    <row r="4" spans="1:28" s="12" customFormat="1" ht="18.75" customHeight="1" x14ac:dyDescent="0.2">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9</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47" t="s">
        <v>8</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6" t="str">
        <f>'1. паспорт местоположение'!A12:C12</f>
        <v>L_PO3400.0004</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47" t="s">
        <v>7</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6"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47" t="s">
        <v>6</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48" t="s">
        <v>394</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0" t="s">
        <v>5</v>
      </c>
      <c r="B19" s="260" t="s">
        <v>100</v>
      </c>
      <c r="C19" s="261" t="s">
        <v>309</v>
      </c>
      <c r="D19" s="260" t="s">
        <v>308</v>
      </c>
      <c r="E19" s="260" t="s">
        <v>99</v>
      </c>
      <c r="F19" s="260" t="s">
        <v>98</v>
      </c>
      <c r="G19" s="260" t="s">
        <v>304</v>
      </c>
      <c r="H19" s="260" t="s">
        <v>97</v>
      </c>
      <c r="I19" s="260" t="s">
        <v>96</v>
      </c>
      <c r="J19" s="260" t="s">
        <v>95</v>
      </c>
      <c r="K19" s="260" t="s">
        <v>94</v>
      </c>
      <c r="L19" s="260" t="s">
        <v>93</v>
      </c>
      <c r="M19" s="260" t="s">
        <v>92</v>
      </c>
      <c r="N19" s="260" t="s">
        <v>91</v>
      </c>
      <c r="O19" s="260" t="s">
        <v>90</v>
      </c>
      <c r="P19" s="260" t="s">
        <v>89</v>
      </c>
      <c r="Q19" s="260" t="s">
        <v>307</v>
      </c>
      <c r="R19" s="260"/>
      <c r="S19" s="263" t="s">
        <v>388</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1" t="s">
        <v>305</v>
      </c>
      <c r="R20" s="42" t="s">
        <v>306</v>
      </c>
      <c r="S20" s="263"/>
      <c r="T20" s="28"/>
      <c r="U20" s="28"/>
      <c r="V20" s="28"/>
      <c r="W20" s="28"/>
      <c r="X20" s="28"/>
      <c r="Y20" s="28"/>
      <c r="Z20" s="27"/>
      <c r="AA20" s="27"/>
      <c r="AB20" s="27"/>
    </row>
    <row r="21" spans="1:28" s="3" customFormat="1" ht="18.75" x14ac:dyDescent="0.2">
      <c r="A21" s="41">
        <v>1</v>
      </c>
      <c r="B21" s="46">
        <v>2</v>
      </c>
      <c r="C21" s="41">
        <v>3</v>
      </c>
      <c r="D21" s="46">
        <v>4</v>
      </c>
      <c r="E21" s="41">
        <v>5</v>
      </c>
      <c r="F21" s="46">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13"/>
      <c r="T22" s="28"/>
      <c r="U22" s="28"/>
      <c r="V22" s="28"/>
      <c r="W22" s="28"/>
      <c r="X22" s="27"/>
      <c r="Y22" s="27"/>
      <c r="Z22" s="27"/>
      <c r="AA22" s="27"/>
      <c r="AB22" s="27"/>
    </row>
    <row r="23" spans="1:28" ht="20.25" customHeight="1" x14ac:dyDescent="0.25">
      <c r="A23" s="94"/>
      <c r="B23" s="46" t="s">
        <v>302</v>
      </c>
      <c r="C23" s="46"/>
      <c r="D23" s="46"/>
      <c r="E23" s="94" t="s">
        <v>303</v>
      </c>
      <c r="F23" s="94" t="s">
        <v>303</v>
      </c>
      <c r="G23" s="94" t="s">
        <v>303</v>
      </c>
      <c r="H23" s="94"/>
      <c r="I23" s="94"/>
      <c r="J23" s="94"/>
      <c r="K23" s="94"/>
      <c r="L23" s="94"/>
      <c r="M23" s="94"/>
      <c r="N23" s="94"/>
      <c r="O23" s="94"/>
      <c r="P23" s="94"/>
      <c r="Q23" s="95"/>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8" zoomScale="60" zoomScaleNormal="60" workbookViewId="0">
      <selection activeCell="A19" sqref="A19:T19"/>
    </sheetView>
  </sheetViews>
  <sheetFormatPr defaultColWidth="10.7109375" defaultRowHeight="15.75" x14ac:dyDescent="0.25"/>
  <cols>
    <col min="1" max="1" width="9.5703125" style="50" customWidth="1"/>
    <col min="2" max="2" width="59.85546875" style="50" customWidth="1"/>
    <col min="3" max="3" width="44.4257812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489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2023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9</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47" t="s">
        <v>8</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6" t="str">
        <f>'1. паспорт местоположение'!A12:C12</f>
        <v>L_PO3400.0004</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47" t="s">
        <v>7</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ht="47.25" customHeight="1" x14ac:dyDescent="0.2">
      <c r="A16" s="267"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47" t="s">
        <v>6</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49" t="s">
        <v>399</v>
      </c>
      <c r="B19" s="249"/>
      <c r="C19" s="249"/>
      <c r="D19" s="249"/>
      <c r="E19" s="249"/>
      <c r="F19" s="249"/>
      <c r="G19" s="249"/>
      <c r="H19" s="249"/>
      <c r="I19" s="249"/>
      <c r="J19" s="249"/>
      <c r="K19" s="249"/>
      <c r="L19" s="249"/>
      <c r="M19" s="249"/>
      <c r="N19" s="249"/>
      <c r="O19" s="249"/>
      <c r="P19" s="249"/>
      <c r="Q19" s="249"/>
      <c r="R19" s="249"/>
      <c r="S19" s="249"/>
      <c r="T19" s="249"/>
    </row>
    <row r="20" spans="1:113" s="58"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5</v>
      </c>
      <c r="B21" s="272" t="s">
        <v>220</v>
      </c>
      <c r="C21" s="273"/>
      <c r="D21" s="276" t="s">
        <v>122</v>
      </c>
      <c r="E21" s="272" t="s">
        <v>427</v>
      </c>
      <c r="F21" s="273"/>
      <c r="G21" s="272" t="s">
        <v>239</v>
      </c>
      <c r="H21" s="273"/>
      <c r="I21" s="272" t="s">
        <v>121</v>
      </c>
      <c r="J21" s="273"/>
      <c r="K21" s="276" t="s">
        <v>120</v>
      </c>
      <c r="L21" s="272" t="s">
        <v>119</v>
      </c>
      <c r="M21" s="273"/>
      <c r="N21" s="272" t="s">
        <v>423</v>
      </c>
      <c r="O21" s="273"/>
      <c r="P21" s="276" t="s">
        <v>118</v>
      </c>
      <c r="Q21" s="264" t="s">
        <v>117</v>
      </c>
      <c r="R21" s="265"/>
      <c r="S21" s="264" t="s">
        <v>116</v>
      </c>
      <c r="T21" s="266"/>
    </row>
    <row r="22" spans="1:113" ht="204.75" customHeight="1" x14ac:dyDescent="0.25">
      <c r="A22" s="270"/>
      <c r="B22" s="274"/>
      <c r="C22" s="275"/>
      <c r="D22" s="279"/>
      <c r="E22" s="274"/>
      <c r="F22" s="275"/>
      <c r="G22" s="274"/>
      <c r="H22" s="275"/>
      <c r="I22" s="274"/>
      <c r="J22" s="275"/>
      <c r="K22" s="277"/>
      <c r="L22" s="274"/>
      <c r="M22" s="275"/>
      <c r="N22" s="274"/>
      <c r="O22" s="275"/>
      <c r="P22" s="277"/>
      <c r="Q22" s="86" t="s">
        <v>115</v>
      </c>
      <c r="R22" s="86" t="s">
        <v>398</v>
      </c>
      <c r="S22" s="86" t="s">
        <v>114</v>
      </c>
      <c r="T22" s="86" t="s">
        <v>113</v>
      </c>
    </row>
    <row r="23" spans="1:113" ht="51.75" customHeight="1" x14ac:dyDescent="0.25">
      <c r="A23" s="271"/>
      <c r="B23" s="121" t="s">
        <v>111</v>
      </c>
      <c r="C23" s="121" t="s">
        <v>112</v>
      </c>
      <c r="D23" s="277"/>
      <c r="E23" s="121" t="s">
        <v>111</v>
      </c>
      <c r="F23" s="121" t="s">
        <v>112</v>
      </c>
      <c r="G23" s="121" t="s">
        <v>111</v>
      </c>
      <c r="H23" s="121" t="s">
        <v>112</v>
      </c>
      <c r="I23" s="121" t="s">
        <v>111</v>
      </c>
      <c r="J23" s="121" t="s">
        <v>112</v>
      </c>
      <c r="K23" s="121" t="s">
        <v>111</v>
      </c>
      <c r="L23" s="121" t="s">
        <v>111</v>
      </c>
      <c r="M23" s="121" t="s">
        <v>112</v>
      </c>
      <c r="N23" s="121" t="s">
        <v>111</v>
      </c>
      <c r="O23" s="121" t="s">
        <v>112</v>
      </c>
      <c r="P23" s="122" t="s">
        <v>111</v>
      </c>
      <c r="Q23" s="86" t="s">
        <v>111</v>
      </c>
      <c r="R23" s="86" t="s">
        <v>111</v>
      </c>
      <c r="S23" s="86" t="s">
        <v>111</v>
      </c>
      <c r="T23" s="86" t="s">
        <v>111</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59.25" customHeight="1" x14ac:dyDescent="0.25">
      <c r="A25" s="130">
        <v>1</v>
      </c>
      <c r="B25" s="168" t="s">
        <v>507</v>
      </c>
      <c r="C25" s="130"/>
      <c r="D25" s="130"/>
      <c r="E25" s="130"/>
      <c r="F25" s="130"/>
      <c r="G25" s="130"/>
      <c r="H25" s="130"/>
      <c r="I25" s="130"/>
      <c r="J25" s="130"/>
      <c r="K25" s="130"/>
      <c r="L25" s="130"/>
      <c r="M25" s="130"/>
      <c r="N25" s="130"/>
      <c r="O25" s="130"/>
      <c r="P25" s="130"/>
      <c r="Q25" s="60" t="s">
        <v>487</v>
      </c>
      <c r="R25" s="61" t="s">
        <v>488</v>
      </c>
      <c r="S25" s="130"/>
      <c r="T25" s="130"/>
    </row>
    <row r="26" spans="1:113" s="56" customFormat="1" ht="12.75" x14ac:dyDescent="0.2">
      <c r="B26" s="57"/>
      <c r="C26" s="57"/>
      <c r="K26" s="57"/>
    </row>
    <row r="27" spans="1:113" s="56" customFormat="1" x14ac:dyDescent="0.25">
      <c r="B27" s="54" t="s">
        <v>110</v>
      </c>
      <c r="C27" s="54"/>
      <c r="D27" s="54"/>
      <c r="E27" s="54"/>
      <c r="F27" s="54"/>
      <c r="G27" s="54"/>
      <c r="H27" s="54"/>
      <c r="I27" s="54"/>
      <c r="J27" s="54"/>
      <c r="K27" s="54"/>
      <c r="L27" s="54"/>
      <c r="M27" s="54"/>
      <c r="N27" s="54"/>
      <c r="O27" s="54"/>
      <c r="P27" s="54"/>
      <c r="Q27" s="54"/>
      <c r="R27" s="54"/>
    </row>
    <row r="28" spans="1:113" x14ac:dyDescent="0.25">
      <c r="B28" s="278" t="s">
        <v>433</v>
      </c>
      <c r="C28" s="278"/>
      <c r="D28" s="278"/>
      <c r="E28" s="278"/>
      <c r="F28" s="278"/>
      <c r="G28" s="278"/>
      <c r="H28" s="278"/>
      <c r="I28" s="278"/>
      <c r="J28" s="278"/>
      <c r="K28" s="278"/>
      <c r="L28" s="278"/>
      <c r="M28" s="278"/>
      <c r="N28" s="278"/>
      <c r="O28" s="278"/>
      <c r="P28" s="278"/>
      <c r="Q28" s="278"/>
      <c r="R28" s="278"/>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397</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109</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108</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107</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1" width="10.7109375" style="50"/>
    <col min="2" max="2" width="45" style="50" customWidth="1"/>
    <col min="3"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3.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489</v>
      </c>
    </row>
    <row r="4" spans="1:27" s="12" customFormat="1" x14ac:dyDescent="0.2">
      <c r="E4" s="17"/>
      <c r="Q4" s="16"/>
      <c r="R4" s="16"/>
    </row>
    <row r="5" spans="1:27" s="12" customFormat="1"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50" t="s">
        <v>9</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12" customFormat="1" ht="18.75" customHeight="1" x14ac:dyDescent="0.2">
      <c r="E10" s="247" t="s">
        <v>8</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6" t="str">
        <f>'1. паспорт местоположение'!A12</f>
        <v>L_PO3400.0004</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x14ac:dyDescent="0.2">
      <c r="E13" s="247" t="s">
        <v>7</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6" t="str">
        <f>'1. паспорт местоположение'!A15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F15" s="256"/>
      <c r="G15" s="256"/>
      <c r="H15" s="256"/>
      <c r="I15" s="256"/>
      <c r="J15" s="256"/>
      <c r="K15" s="256"/>
      <c r="L15" s="256"/>
      <c r="M15" s="256"/>
      <c r="N15" s="256"/>
      <c r="O15" s="256"/>
      <c r="P15" s="256"/>
      <c r="Q15" s="256"/>
      <c r="R15" s="256"/>
      <c r="S15" s="256"/>
      <c r="T15" s="256"/>
      <c r="U15" s="256"/>
      <c r="V15" s="256"/>
      <c r="W15" s="256"/>
      <c r="X15" s="256"/>
      <c r="Y15" s="256"/>
    </row>
    <row r="16" spans="1:27" s="3" customFormat="1" ht="15" customHeight="1" x14ac:dyDescent="0.2">
      <c r="E16" s="247" t="s">
        <v>6</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401</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58" customFormat="1" ht="21" customHeight="1" x14ac:dyDescent="0.25"/>
    <row r="21" spans="1:27" ht="15.75" customHeight="1" x14ac:dyDescent="0.25">
      <c r="A21" s="280" t="s">
        <v>5</v>
      </c>
      <c r="B21" s="282" t="s">
        <v>407</v>
      </c>
      <c r="C21" s="283"/>
      <c r="D21" s="282" t="s">
        <v>409</v>
      </c>
      <c r="E21" s="283"/>
      <c r="F21" s="264" t="s">
        <v>94</v>
      </c>
      <c r="G21" s="266"/>
      <c r="H21" s="266"/>
      <c r="I21" s="265"/>
      <c r="J21" s="280" t="s">
        <v>410</v>
      </c>
      <c r="K21" s="282" t="s">
        <v>411</v>
      </c>
      <c r="L21" s="283"/>
      <c r="M21" s="282" t="s">
        <v>412</v>
      </c>
      <c r="N21" s="283"/>
      <c r="O21" s="282" t="s">
        <v>400</v>
      </c>
      <c r="P21" s="283"/>
      <c r="Q21" s="282" t="s">
        <v>127</v>
      </c>
      <c r="R21" s="283"/>
      <c r="S21" s="280" t="s">
        <v>126</v>
      </c>
      <c r="T21" s="280" t="s">
        <v>413</v>
      </c>
      <c r="U21" s="280" t="s">
        <v>408</v>
      </c>
      <c r="V21" s="282" t="s">
        <v>125</v>
      </c>
      <c r="W21" s="283"/>
      <c r="X21" s="264" t="s">
        <v>117</v>
      </c>
      <c r="Y21" s="266"/>
      <c r="Z21" s="264" t="s">
        <v>116</v>
      </c>
      <c r="AA21" s="266"/>
    </row>
    <row r="22" spans="1:27" ht="216" customHeight="1" x14ac:dyDescent="0.25">
      <c r="A22" s="286"/>
      <c r="B22" s="284"/>
      <c r="C22" s="285"/>
      <c r="D22" s="284"/>
      <c r="E22" s="285"/>
      <c r="F22" s="264" t="s">
        <v>124</v>
      </c>
      <c r="G22" s="265"/>
      <c r="H22" s="264" t="s">
        <v>123</v>
      </c>
      <c r="I22" s="265"/>
      <c r="J22" s="281"/>
      <c r="K22" s="284"/>
      <c r="L22" s="285"/>
      <c r="M22" s="284"/>
      <c r="N22" s="285"/>
      <c r="O22" s="284"/>
      <c r="P22" s="285"/>
      <c r="Q22" s="284"/>
      <c r="R22" s="285"/>
      <c r="S22" s="281"/>
      <c r="T22" s="281"/>
      <c r="U22" s="281"/>
      <c r="V22" s="284"/>
      <c r="W22" s="285"/>
      <c r="X22" s="86" t="s">
        <v>115</v>
      </c>
      <c r="Y22" s="86" t="s">
        <v>398</v>
      </c>
      <c r="Z22" s="86" t="s">
        <v>114</v>
      </c>
      <c r="AA22" s="86" t="s">
        <v>113</v>
      </c>
    </row>
    <row r="23" spans="1:27" ht="60" customHeight="1" x14ac:dyDescent="0.25">
      <c r="A23" s="281"/>
      <c r="B23" s="119" t="s">
        <v>111</v>
      </c>
      <c r="C23" s="119" t="s">
        <v>112</v>
      </c>
      <c r="D23" s="87" t="s">
        <v>111</v>
      </c>
      <c r="E23" s="87" t="s">
        <v>112</v>
      </c>
      <c r="F23" s="87" t="s">
        <v>111</v>
      </c>
      <c r="G23" s="87" t="s">
        <v>112</v>
      </c>
      <c r="H23" s="87" t="s">
        <v>111</v>
      </c>
      <c r="I23" s="87" t="s">
        <v>112</v>
      </c>
      <c r="J23" s="87" t="s">
        <v>111</v>
      </c>
      <c r="K23" s="87" t="s">
        <v>111</v>
      </c>
      <c r="L23" s="87" t="s">
        <v>112</v>
      </c>
      <c r="M23" s="87" t="s">
        <v>111</v>
      </c>
      <c r="N23" s="87" t="s">
        <v>112</v>
      </c>
      <c r="O23" s="87" t="s">
        <v>111</v>
      </c>
      <c r="P23" s="87" t="s">
        <v>112</v>
      </c>
      <c r="Q23" s="87" t="s">
        <v>111</v>
      </c>
      <c r="R23" s="87" t="s">
        <v>112</v>
      </c>
      <c r="S23" s="87" t="s">
        <v>111</v>
      </c>
      <c r="T23" s="87" t="s">
        <v>111</v>
      </c>
      <c r="U23" s="87" t="s">
        <v>111</v>
      </c>
      <c r="V23" s="87" t="s">
        <v>111</v>
      </c>
      <c r="W23" s="87" t="s">
        <v>112</v>
      </c>
      <c r="X23" s="87" t="s">
        <v>111</v>
      </c>
      <c r="Y23" s="87" t="s">
        <v>111</v>
      </c>
      <c r="Z23" s="86" t="s">
        <v>111</v>
      </c>
      <c r="AA23" s="86"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ht="63" x14ac:dyDescent="0.25">
      <c r="A25" s="61">
        <v>1</v>
      </c>
      <c r="B25" s="60" t="s">
        <v>506</v>
      </c>
      <c r="C25" s="169"/>
      <c r="D25" s="130"/>
      <c r="E25" s="130"/>
      <c r="F25" s="130"/>
      <c r="G25" s="130"/>
      <c r="H25" s="130"/>
      <c r="I25" s="130"/>
      <c r="J25" s="130"/>
      <c r="K25" s="130"/>
      <c r="L25" s="130"/>
      <c r="M25" s="130"/>
      <c r="N25" s="130"/>
      <c r="O25" s="130"/>
      <c r="P25" s="130"/>
      <c r="Q25" s="130"/>
      <c r="R25" s="169"/>
      <c r="S25" s="169"/>
      <c r="T25" s="130"/>
      <c r="U25" s="59"/>
      <c r="V25" s="59"/>
      <c r="W25" s="135"/>
      <c r="X25" s="60" t="s">
        <v>487</v>
      </c>
      <c r="Y25" s="61" t="s">
        <v>488</v>
      </c>
      <c r="Z25" s="61"/>
      <c r="AA25" s="61"/>
    </row>
    <row r="26" spans="1:27" ht="3" customHeight="1" x14ac:dyDescent="0.25">
      <c r="X26" s="88"/>
      <c r="Y26" s="89"/>
      <c r="Z26" s="51"/>
      <c r="AA26" s="51"/>
    </row>
    <row r="27" spans="1:27" s="56" customFormat="1" ht="12.75" x14ac:dyDescent="0.2">
      <c r="A27" s="57"/>
      <c r="B27" s="57"/>
      <c r="C27" s="57"/>
      <c r="E27" s="57"/>
      <c r="X27" s="90"/>
      <c r="Y27" s="90"/>
      <c r="Z27" s="90"/>
      <c r="AA27" s="9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2023 год</v>
      </c>
      <c r="B5" s="246"/>
      <c r="C5" s="246"/>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50" t="s">
        <v>9</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47" t="s">
        <v>8</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L_PO3400.0004</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47" t="s">
        <v>7</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7"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47" t="s">
        <v>6</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48" t="s">
        <v>393</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65</v>
      </c>
      <c r="B22" s="30" t="s">
        <v>405</v>
      </c>
      <c r="C22" s="66" t="s">
        <v>479</v>
      </c>
      <c r="D22" s="29"/>
      <c r="E22" s="29"/>
      <c r="F22" s="28"/>
      <c r="G22" s="28"/>
      <c r="H22" s="28"/>
      <c r="I22" s="28"/>
      <c r="J22" s="28"/>
      <c r="K22" s="28"/>
      <c r="L22" s="28"/>
      <c r="M22" s="28"/>
      <c r="N22" s="28"/>
      <c r="O22" s="28"/>
      <c r="P22" s="28"/>
      <c r="Q22" s="27"/>
      <c r="R22" s="27"/>
      <c r="S22" s="27"/>
      <c r="T22" s="27"/>
      <c r="U22" s="27"/>
    </row>
    <row r="23" spans="1:21" ht="108" customHeight="1" x14ac:dyDescent="0.25">
      <c r="A23" s="24" t="s">
        <v>63</v>
      </c>
      <c r="B23" s="26" t="s">
        <v>60</v>
      </c>
      <c r="C23" s="131" t="s">
        <v>485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425</v>
      </c>
      <c r="C24" s="36" t="s">
        <v>484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426</v>
      </c>
      <c r="C25" s="131" t="s">
        <v>561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227</v>
      </c>
      <c r="C26" s="36" t="s">
        <v>480</v>
      </c>
      <c r="D26" s="23"/>
      <c r="E26" s="23"/>
      <c r="F26" s="23"/>
      <c r="G26" s="23"/>
      <c r="H26" s="23"/>
      <c r="I26" s="23"/>
      <c r="J26" s="23"/>
      <c r="K26" s="23"/>
      <c r="L26" s="23"/>
      <c r="M26" s="23"/>
      <c r="N26" s="23"/>
      <c r="O26" s="23"/>
      <c r="P26" s="23"/>
      <c r="Q26" s="23"/>
      <c r="R26" s="23"/>
      <c r="S26" s="23"/>
      <c r="T26" s="23"/>
      <c r="U26" s="23"/>
    </row>
    <row r="27" spans="1:21" ht="102" customHeight="1" x14ac:dyDescent="0.25">
      <c r="A27" s="24" t="s">
        <v>58</v>
      </c>
      <c r="B27" s="26" t="s">
        <v>406</v>
      </c>
      <c r="C27" s="150" t="s">
        <v>499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t="s">
        <v>562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440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topLeftCell="E8" zoomScale="80" zoomScaleNormal="80" zoomScaleSheetLayoutView="75"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489</v>
      </c>
    </row>
    <row r="4" spans="1:28"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16"/>
      <c r="AB6" s="116"/>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16"/>
      <c r="AB7" s="116"/>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17"/>
      <c r="AB8" s="117"/>
    </row>
    <row r="9" spans="1:28" ht="15.75"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18"/>
      <c r="AB9" s="118"/>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16"/>
      <c r="AB10" s="116"/>
    </row>
    <row r="11" spans="1:28" ht="15.75" x14ac:dyDescent="0.25">
      <c r="A11" s="256" t="str">
        <f>'1. паспорт местоположение'!A12:C12</f>
        <v>L_PO3400.0004</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17"/>
      <c r="AB11" s="117"/>
    </row>
    <row r="12" spans="1:28" ht="15.75"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18"/>
      <c r="AB12" s="118"/>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6"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17"/>
      <c r="AB14" s="117"/>
    </row>
    <row r="15" spans="1:28" ht="15.75"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18"/>
      <c r="AB15" s="118"/>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26"/>
      <c r="AB16" s="126"/>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26"/>
      <c r="AB17" s="126"/>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26"/>
      <c r="AB18" s="126"/>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26"/>
      <c r="AB19" s="126"/>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27"/>
      <c r="AB20" s="127"/>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27"/>
      <c r="AB21" s="127"/>
    </row>
    <row r="22" spans="1:28" x14ac:dyDescent="0.25">
      <c r="A22" s="296" t="s">
        <v>424</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28"/>
      <c r="AB22" s="128"/>
    </row>
    <row r="23" spans="1:28" ht="32.25" customHeight="1" x14ac:dyDescent="0.25">
      <c r="A23" s="292" t="s">
        <v>300</v>
      </c>
      <c r="B23" s="293"/>
      <c r="C23" s="293"/>
      <c r="D23" s="293"/>
      <c r="E23" s="293"/>
      <c r="F23" s="293"/>
      <c r="G23" s="293"/>
      <c r="H23" s="293"/>
      <c r="I23" s="293"/>
      <c r="J23" s="293"/>
      <c r="K23" s="293"/>
      <c r="L23" s="294"/>
      <c r="M23" s="291" t="s">
        <v>301</v>
      </c>
      <c r="N23" s="291"/>
      <c r="O23" s="291"/>
      <c r="P23" s="291"/>
      <c r="Q23" s="291"/>
      <c r="R23" s="291"/>
      <c r="S23" s="291"/>
      <c r="T23" s="291"/>
      <c r="U23" s="291"/>
      <c r="V23" s="291"/>
      <c r="W23" s="291"/>
      <c r="X23" s="291"/>
      <c r="Y23" s="291"/>
      <c r="Z23" s="291"/>
    </row>
    <row r="24" spans="1:28" ht="151.5" customHeight="1" x14ac:dyDescent="0.25">
      <c r="A24" s="83" t="s">
        <v>230</v>
      </c>
      <c r="B24" s="84" t="s">
        <v>237</v>
      </c>
      <c r="C24" s="83" t="s">
        <v>294</v>
      </c>
      <c r="D24" s="83" t="s">
        <v>231</v>
      </c>
      <c r="E24" s="83" t="s">
        <v>295</v>
      </c>
      <c r="F24" s="83" t="s">
        <v>297</v>
      </c>
      <c r="G24" s="83" t="s">
        <v>296</v>
      </c>
      <c r="H24" s="83" t="s">
        <v>232</v>
      </c>
      <c r="I24" s="83" t="s">
        <v>298</v>
      </c>
      <c r="J24" s="83" t="s">
        <v>238</v>
      </c>
      <c r="K24" s="84" t="s">
        <v>236</v>
      </c>
      <c r="L24" s="84" t="s">
        <v>233</v>
      </c>
      <c r="M24" s="85" t="s">
        <v>245</v>
      </c>
      <c r="N24" s="84" t="s">
        <v>435</v>
      </c>
      <c r="O24" s="83" t="s">
        <v>243</v>
      </c>
      <c r="P24" s="83" t="s">
        <v>244</v>
      </c>
      <c r="Q24" s="83" t="s">
        <v>242</v>
      </c>
      <c r="R24" s="83" t="s">
        <v>232</v>
      </c>
      <c r="S24" s="83" t="s">
        <v>241</v>
      </c>
      <c r="T24" s="83" t="s">
        <v>240</v>
      </c>
      <c r="U24" s="83" t="s">
        <v>293</v>
      </c>
      <c r="V24" s="83" t="s">
        <v>242</v>
      </c>
      <c r="W24" s="92" t="s">
        <v>235</v>
      </c>
      <c r="X24" s="92" t="s">
        <v>247</v>
      </c>
      <c r="Y24" s="92" t="s">
        <v>248</v>
      </c>
      <c r="Z24" s="93" t="s">
        <v>246</v>
      </c>
    </row>
    <row r="25" spans="1:28" ht="16.5" customHeight="1" x14ac:dyDescent="0.25">
      <c r="A25" s="83">
        <v>1</v>
      </c>
      <c r="B25" s="84">
        <v>2</v>
      </c>
      <c r="C25" s="83">
        <v>3</v>
      </c>
      <c r="D25" s="84">
        <v>4</v>
      </c>
      <c r="E25" s="83">
        <v>5</v>
      </c>
      <c r="F25" s="84">
        <v>6</v>
      </c>
      <c r="G25" s="83">
        <v>7</v>
      </c>
      <c r="H25" s="84">
        <v>8</v>
      </c>
      <c r="I25" s="83">
        <v>9</v>
      </c>
      <c r="J25" s="84">
        <v>10</v>
      </c>
      <c r="K25" s="129">
        <v>11</v>
      </c>
      <c r="L25" s="84">
        <v>12</v>
      </c>
      <c r="M25" s="129">
        <v>13</v>
      </c>
      <c r="N25" s="84">
        <v>14</v>
      </c>
      <c r="O25" s="129">
        <v>15</v>
      </c>
      <c r="P25" s="84">
        <v>16</v>
      </c>
      <c r="Q25" s="129">
        <v>17</v>
      </c>
      <c r="R25" s="84">
        <v>18</v>
      </c>
      <c r="S25" s="129">
        <v>19</v>
      </c>
      <c r="T25" s="84">
        <v>20</v>
      </c>
      <c r="U25" s="129">
        <v>21</v>
      </c>
      <c r="V25" s="84">
        <v>22</v>
      </c>
      <c r="W25" s="129">
        <v>23</v>
      </c>
      <c r="X25" s="84">
        <v>24</v>
      </c>
      <c r="Y25" s="129">
        <v>25</v>
      </c>
      <c r="Z25" s="84">
        <v>26</v>
      </c>
    </row>
    <row r="26" spans="1:28" s="181" customFormat="1" ht="126.75" customHeight="1" x14ac:dyDescent="0.25">
      <c r="A26" s="177" t="s">
        <v>491</v>
      </c>
      <c r="B26" s="178" t="s">
        <v>494</v>
      </c>
      <c r="C26" s="174">
        <v>5.42</v>
      </c>
      <c r="D26" s="174">
        <v>99</v>
      </c>
      <c r="E26" s="174"/>
      <c r="F26" s="174">
        <v>536.58000000000004</v>
      </c>
      <c r="G26" s="174"/>
      <c r="H26" s="174">
        <v>226732</v>
      </c>
      <c r="I26" s="174">
        <v>2.3665825732582962E-3</v>
      </c>
      <c r="J26" s="174">
        <v>4.3663885115466719E-4</v>
      </c>
      <c r="K26" s="179" t="s">
        <v>492</v>
      </c>
      <c r="L26" s="174"/>
      <c r="M26" s="175">
        <v>2021</v>
      </c>
      <c r="N26" s="174">
        <v>1</v>
      </c>
      <c r="O26" s="174">
        <v>530.64</v>
      </c>
      <c r="P26" s="174">
        <v>5.36</v>
      </c>
      <c r="Q26" s="174">
        <v>2.3636804621524487E-5</v>
      </c>
      <c r="R26" s="174">
        <v>226765</v>
      </c>
      <c r="S26" s="174">
        <v>2.3400436575309242E-3</v>
      </c>
      <c r="T26" s="174">
        <v>4.3657530924084406E-4</v>
      </c>
      <c r="U26" s="179"/>
      <c r="V26" s="179"/>
      <c r="W26" s="174">
        <v>-2.6538915727371964E-5</v>
      </c>
      <c r="X26" s="174">
        <v>-6.3541913823130739E-8</v>
      </c>
      <c r="Y26" s="179"/>
      <c r="Z26" s="180" t="s">
        <v>493</v>
      </c>
    </row>
    <row r="27" spans="1:28" hidden="1" x14ac:dyDescent="0.25">
      <c r="A27" s="287"/>
      <c r="B27" s="172"/>
      <c r="C27" s="138"/>
      <c r="D27" s="139"/>
      <c r="E27" s="140"/>
      <c r="F27" s="138"/>
      <c r="G27" s="140"/>
      <c r="H27" s="143"/>
      <c r="I27" s="138"/>
      <c r="J27" s="138"/>
      <c r="K27" s="142"/>
      <c r="L27" s="139"/>
      <c r="M27" s="170"/>
      <c r="N27" s="81"/>
      <c r="O27" s="81"/>
      <c r="P27" s="81"/>
      <c r="Q27" s="81"/>
      <c r="R27" s="81"/>
      <c r="S27" s="81"/>
      <c r="T27" s="81"/>
      <c r="U27" s="140"/>
      <c r="V27" s="138"/>
      <c r="W27" s="138"/>
      <c r="X27" s="138"/>
      <c r="Y27" s="140"/>
      <c r="Z27" s="141"/>
    </row>
    <row r="28" spans="1:28" hidden="1" x14ac:dyDescent="0.25">
      <c r="A28" s="288"/>
      <c r="B28" s="172"/>
      <c r="C28" s="138"/>
      <c r="D28" s="139"/>
      <c r="E28" s="140"/>
      <c r="F28" s="138"/>
      <c r="G28" s="140"/>
      <c r="H28" s="143"/>
      <c r="I28" s="138"/>
      <c r="J28" s="138"/>
      <c r="K28" s="139"/>
      <c r="L28" s="138"/>
      <c r="M28" s="170"/>
      <c r="N28" s="138"/>
      <c r="O28" s="138"/>
      <c r="P28" s="138"/>
      <c r="Q28" s="138"/>
      <c r="R28" s="138"/>
      <c r="S28" s="138"/>
      <c r="T28" s="138"/>
      <c r="U28" s="140"/>
      <c r="V28" s="138"/>
      <c r="W28" s="138"/>
      <c r="X28" s="138"/>
      <c r="Y28" s="140"/>
      <c r="Z28" s="141"/>
    </row>
    <row r="29" spans="1:28" hidden="1" x14ac:dyDescent="0.25">
      <c r="A29" s="289"/>
      <c r="B29" s="172"/>
      <c r="C29" s="138"/>
      <c r="D29" s="139"/>
      <c r="E29" s="140"/>
      <c r="F29" s="138"/>
      <c r="G29" s="140"/>
      <c r="H29" s="143"/>
      <c r="I29" s="138"/>
      <c r="J29" s="138"/>
      <c r="K29" s="139"/>
      <c r="L29" s="138"/>
      <c r="M29" s="170"/>
      <c r="N29" s="138"/>
      <c r="O29" s="138"/>
      <c r="P29" s="138"/>
      <c r="Q29" s="138"/>
      <c r="R29" s="138"/>
      <c r="S29" s="138"/>
      <c r="T29" s="138"/>
      <c r="U29" s="140"/>
      <c r="V29" s="138"/>
      <c r="W29" s="138"/>
      <c r="X29" s="138"/>
      <c r="Y29" s="140"/>
      <c r="Z29" s="141"/>
    </row>
    <row r="30" spans="1:28" hidden="1" x14ac:dyDescent="0.25">
      <c r="A30" s="138"/>
      <c r="B30" s="172"/>
      <c r="C30" s="138"/>
      <c r="D30" s="139"/>
      <c r="E30" s="140"/>
      <c r="F30" s="138"/>
      <c r="G30" s="140"/>
      <c r="H30" s="143"/>
      <c r="I30" s="138"/>
      <c r="J30" s="138"/>
      <c r="K30" s="138"/>
      <c r="L30" s="138"/>
      <c r="M30" s="170"/>
      <c r="N30" s="138"/>
      <c r="O30" s="138"/>
      <c r="P30" s="138"/>
      <c r="Q30" s="138"/>
      <c r="R30" s="138"/>
      <c r="S30" s="138"/>
      <c r="T30" s="138"/>
      <c r="U30" s="140"/>
      <c r="V30" s="138"/>
      <c r="W30" s="138"/>
      <c r="X30" s="138"/>
      <c r="Y30" s="140"/>
      <c r="Z30" s="81"/>
    </row>
    <row r="31" spans="1:28" hidden="1" x14ac:dyDescent="0.25">
      <c r="A31" s="138"/>
      <c r="B31" s="173"/>
      <c r="C31" s="138"/>
      <c r="D31" s="139"/>
      <c r="E31" s="140"/>
      <c r="F31" s="138"/>
      <c r="G31" s="140"/>
      <c r="H31" s="143"/>
      <c r="I31" s="138"/>
      <c r="J31" s="138"/>
      <c r="K31" s="138"/>
      <c r="L31" s="138"/>
      <c r="M31" s="171"/>
      <c r="N31" s="138"/>
      <c r="O31" s="138"/>
      <c r="P31" s="138"/>
      <c r="Q31" s="138"/>
      <c r="R31" s="138"/>
      <c r="S31" s="138"/>
      <c r="T31" s="138"/>
      <c r="U31" s="140"/>
      <c r="V31" s="138"/>
      <c r="W31" s="138"/>
      <c r="X31" s="138"/>
      <c r="Y31" s="140"/>
      <c r="Z31" s="81"/>
    </row>
  </sheetData>
  <mergeCells count="21">
    <mergeCell ref="A18:Z18"/>
    <mergeCell ref="A19:Z19"/>
    <mergeCell ref="A20:Z20"/>
    <mergeCell ref="A21:Z21"/>
    <mergeCell ref="A22:Z22"/>
    <mergeCell ref="A27:A29"/>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7" zoomScale="80" zoomScaleNormal="80" workbookViewId="0">
      <selection activeCell="M30" sqref="M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489</v>
      </c>
    </row>
    <row r="4" spans="1:28" s="12" customFormat="1" ht="18.75" x14ac:dyDescent="0.3">
      <c r="A4" s="17"/>
      <c r="B4" s="17"/>
      <c r="L4" s="15"/>
    </row>
    <row r="5" spans="1:28" s="12" customFormat="1" ht="15.75"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50" t="s">
        <v>9</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47" t="s">
        <v>8</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6" t="str">
        <f>'1. паспорт местоположение'!A12:C12</f>
        <v>L_PO3400.0004</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47" t="s">
        <v>7</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56"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47" t="s">
        <v>6</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7" t="s">
        <v>402</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0" t="s">
        <v>5</v>
      </c>
      <c r="B19" s="260" t="s">
        <v>88</v>
      </c>
      <c r="C19" s="260" t="s">
        <v>87</v>
      </c>
      <c r="D19" s="260" t="s">
        <v>76</v>
      </c>
      <c r="E19" s="298" t="s">
        <v>86</v>
      </c>
      <c r="F19" s="299"/>
      <c r="G19" s="299"/>
      <c r="H19" s="299"/>
      <c r="I19" s="300"/>
      <c r="J19" s="260" t="s">
        <v>85</v>
      </c>
      <c r="K19" s="260"/>
      <c r="L19" s="260"/>
      <c r="M19" s="260"/>
      <c r="N19" s="260"/>
      <c r="O19" s="260"/>
      <c r="P19" s="4"/>
      <c r="Q19" s="4"/>
      <c r="R19" s="4"/>
      <c r="S19" s="4"/>
      <c r="T19" s="4"/>
      <c r="U19" s="4"/>
      <c r="V19" s="4"/>
      <c r="W19" s="4"/>
    </row>
    <row r="20" spans="1:26" s="3" customFormat="1" ht="51" customHeight="1" x14ac:dyDescent="0.2">
      <c r="A20" s="260"/>
      <c r="B20" s="260"/>
      <c r="C20" s="260"/>
      <c r="D20" s="260"/>
      <c r="E20" s="41" t="s">
        <v>84</v>
      </c>
      <c r="F20" s="41" t="s">
        <v>83</v>
      </c>
      <c r="G20" s="41" t="s">
        <v>82</v>
      </c>
      <c r="H20" s="41" t="s">
        <v>81</v>
      </c>
      <c r="I20" s="41" t="s">
        <v>80</v>
      </c>
      <c r="J20" s="41" t="s">
        <v>79</v>
      </c>
      <c r="K20" s="41" t="s">
        <v>4</v>
      </c>
      <c r="L20" s="49" t="s">
        <v>3</v>
      </c>
      <c r="M20" s="48" t="s">
        <v>228</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436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96"/>
  <sheetViews>
    <sheetView view="pageBreakPreview" topLeftCell="A7" zoomScale="70" zoomScaleNormal="100" zoomScaleSheetLayoutView="70" zoomScalePageLayoutView="50" workbookViewId="0">
      <selection activeCell="A6" sqref="A6"/>
    </sheetView>
  </sheetViews>
  <sheetFormatPr defaultRowHeight="15" x14ac:dyDescent="0.25"/>
  <cols>
    <col min="1" max="1" width="21.85546875" style="207" customWidth="1"/>
    <col min="2" max="2" width="21.7109375" style="207" customWidth="1"/>
    <col min="3" max="3" width="33.28515625" style="207" customWidth="1"/>
    <col min="4" max="4" width="25.7109375" style="207" customWidth="1"/>
    <col min="5" max="5" width="31.42578125" style="207" customWidth="1"/>
    <col min="6" max="6" width="18.85546875" style="207" customWidth="1"/>
    <col min="7" max="7" width="16.5703125" style="207" customWidth="1"/>
    <col min="8" max="8" width="15.7109375" style="207" customWidth="1"/>
    <col min="9" max="9" width="9.5703125" style="207" customWidth="1"/>
    <col min="10" max="10" width="8.5703125" style="207" customWidth="1"/>
    <col min="11" max="16384" width="9.140625" style="207"/>
  </cols>
  <sheetData>
    <row r="1" spans="1:10" s="12" customFormat="1" ht="18.75" customHeight="1" x14ac:dyDescent="0.2">
      <c r="A1" s="18"/>
      <c r="J1" s="38" t="s">
        <v>69</v>
      </c>
    </row>
    <row r="2" spans="1:10" s="12" customFormat="1" ht="18.75" customHeight="1" x14ac:dyDescent="0.3">
      <c r="A2" s="18"/>
      <c r="J2" s="15" t="s">
        <v>10</v>
      </c>
    </row>
    <row r="3" spans="1:10" s="12" customFormat="1" ht="18.75" x14ac:dyDescent="0.3">
      <c r="A3" s="17"/>
      <c r="J3" s="15" t="s">
        <v>510</v>
      </c>
    </row>
    <row r="4" spans="1:10" s="12" customFormat="1" ht="15.75" x14ac:dyDescent="0.2">
      <c r="A4" s="17"/>
    </row>
    <row r="5" spans="1:10" s="12" customFormat="1" ht="18.75" customHeight="1" x14ac:dyDescent="0.2">
      <c r="A5" s="246" t="str">
        <f>'1. паспорт местоположение'!A5:C5</f>
        <v>Год раскрытия информации: 2023 год</v>
      </c>
      <c r="B5" s="246"/>
      <c r="C5" s="246"/>
      <c r="D5" s="246"/>
      <c r="E5" s="246"/>
      <c r="F5" s="246"/>
      <c r="G5" s="246"/>
      <c r="H5" s="246"/>
      <c r="I5" s="246"/>
      <c r="J5" s="246"/>
    </row>
    <row r="6" spans="1:10" s="12" customFormat="1" ht="15.75" x14ac:dyDescent="0.2">
      <c r="A6" s="17"/>
    </row>
    <row r="7" spans="1:10" s="12" customFormat="1" ht="18.75" x14ac:dyDescent="0.2">
      <c r="A7" s="250" t="s">
        <v>9</v>
      </c>
      <c r="B7" s="250"/>
      <c r="C7" s="250"/>
      <c r="D7" s="250"/>
      <c r="E7" s="250"/>
      <c r="F7" s="250"/>
      <c r="G7" s="250"/>
      <c r="H7" s="250"/>
      <c r="I7" s="250"/>
      <c r="J7" s="250"/>
    </row>
    <row r="8" spans="1:10" s="12" customFormat="1" ht="18.75" x14ac:dyDescent="0.2">
      <c r="A8" s="204"/>
      <c r="B8" s="204"/>
      <c r="C8" s="204"/>
    </row>
    <row r="9" spans="1:10" s="12" customFormat="1" ht="18.75" customHeight="1" x14ac:dyDescent="0.2">
      <c r="A9" s="301" t="str">
        <f>'1. паспорт местоположение'!A9:C9</f>
        <v>АО "Россети Тюмень"</v>
      </c>
      <c r="B9" s="301"/>
      <c r="C9" s="301"/>
      <c r="D9" s="301"/>
      <c r="E9" s="301"/>
      <c r="F9" s="301"/>
      <c r="G9" s="301"/>
      <c r="H9" s="301"/>
      <c r="I9" s="301"/>
      <c r="J9" s="301"/>
    </row>
    <row r="10" spans="1:10" s="12" customFormat="1" ht="18.75" customHeight="1" x14ac:dyDescent="0.2">
      <c r="A10" s="247" t="s">
        <v>8</v>
      </c>
      <c r="B10" s="247"/>
      <c r="C10" s="247"/>
      <c r="D10" s="247"/>
      <c r="E10" s="247"/>
      <c r="F10" s="247"/>
      <c r="G10" s="247"/>
      <c r="H10" s="247"/>
      <c r="I10" s="247"/>
      <c r="J10" s="247"/>
    </row>
    <row r="11" spans="1:10" s="12" customFormat="1" ht="18.75" x14ac:dyDescent="0.2">
      <c r="A11" s="204"/>
      <c r="B11" s="204"/>
      <c r="C11" s="204"/>
    </row>
    <row r="12" spans="1:10" s="12" customFormat="1" ht="18.75" customHeight="1" x14ac:dyDescent="0.2">
      <c r="A12" s="301" t="str">
        <f>'1. паспорт местоположение'!A12:C12</f>
        <v>L_PO3400.0004</v>
      </c>
      <c r="B12" s="301"/>
      <c r="C12" s="301"/>
      <c r="D12" s="301"/>
      <c r="E12" s="301"/>
      <c r="F12" s="301"/>
      <c r="G12" s="301"/>
      <c r="H12" s="301"/>
      <c r="I12" s="301"/>
      <c r="J12" s="301"/>
    </row>
    <row r="13" spans="1:10" s="12" customFormat="1" ht="18.75" customHeight="1" x14ac:dyDescent="0.2">
      <c r="A13" s="247" t="s">
        <v>7</v>
      </c>
      <c r="B13" s="247"/>
      <c r="C13" s="247"/>
      <c r="D13" s="247"/>
      <c r="E13" s="247"/>
      <c r="F13" s="247"/>
      <c r="G13" s="247"/>
      <c r="H13" s="247"/>
      <c r="I13" s="247"/>
      <c r="J13" s="247"/>
    </row>
    <row r="14" spans="1:10" s="9" customFormat="1" ht="15.75" customHeight="1" x14ac:dyDescent="0.2">
      <c r="A14" s="205"/>
      <c r="B14" s="205"/>
      <c r="C14" s="205"/>
    </row>
    <row r="15" spans="1:10" s="3" customFormat="1" ht="12" x14ac:dyDescent="0.2">
      <c r="A15" s="301"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5" s="301"/>
      <c r="C15" s="301"/>
      <c r="D15" s="301"/>
      <c r="E15" s="301"/>
      <c r="F15" s="301"/>
      <c r="G15" s="301"/>
      <c r="H15" s="301"/>
      <c r="I15" s="301"/>
      <c r="J15" s="301"/>
    </row>
    <row r="16" spans="1:10" s="3" customFormat="1" ht="15" customHeight="1" x14ac:dyDescent="0.2">
      <c r="A16" s="247" t="s">
        <v>6</v>
      </c>
      <c r="B16" s="247"/>
      <c r="C16" s="247"/>
      <c r="D16" s="247"/>
      <c r="E16" s="247"/>
      <c r="F16" s="247"/>
      <c r="G16" s="247"/>
      <c r="H16" s="247"/>
      <c r="I16" s="247"/>
      <c r="J16" s="247"/>
    </row>
    <row r="17" spans="1:11" s="3" customFormat="1" ht="15" customHeight="1" x14ac:dyDescent="0.2">
      <c r="A17" s="206"/>
      <c r="B17" s="206"/>
      <c r="C17" s="206"/>
    </row>
    <row r="18" spans="1:11" s="3" customFormat="1" ht="15" customHeight="1" x14ac:dyDescent="0.2">
      <c r="A18" s="249" t="s">
        <v>498</v>
      </c>
      <c r="B18" s="249"/>
      <c r="C18" s="249"/>
      <c r="D18" s="249"/>
      <c r="E18" s="249"/>
      <c r="F18" s="249"/>
      <c r="G18" s="249"/>
      <c r="H18" s="249"/>
      <c r="I18" s="249"/>
      <c r="J18" s="249"/>
    </row>
    <row r="19" spans="1:11" ht="18.75" x14ac:dyDescent="0.25">
      <c r="G19" s="208"/>
      <c r="H19" s="208"/>
      <c r="I19" s="208"/>
      <c r="J19" s="38"/>
    </row>
    <row r="20" spans="1:11" ht="18.75" x14ac:dyDescent="0.3">
      <c r="G20" s="208"/>
      <c r="H20" s="208"/>
      <c r="I20" s="208"/>
      <c r="J20" s="15"/>
    </row>
    <row r="21" spans="1:11" ht="20.25" customHeight="1" x14ac:dyDescent="0.3">
      <c r="G21" s="208"/>
      <c r="H21" s="208"/>
      <c r="I21" s="208"/>
      <c r="J21" s="15"/>
    </row>
    <row r="22" spans="1:11" s="3" customFormat="1" ht="15" customHeight="1" x14ac:dyDescent="0.2">
      <c r="A22" s="247"/>
      <c r="B22" s="247"/>
      <c r="C22" s="247"/>
      <c r="D22" s="247"/>
      <c r="E22" s="247"/>
      <c r="F22" s="247"/>
      <c r="G22" s="247"/>
      <c r="H22" s="247"/>
      <c r="I22" s="247"/>
      <c r="J22" s="247"/>
    </row>
    <row r="23" spans="1:11" ht="15.75" x14ac:dyDescent="0.25">
      <c r="A23" s="209"/>
      <c r="B23" s="209"/>
      <c r="C23" s="209"/>
      <c r="D23" s="209"/>
      <c r="E23" s="209"/>
      <c r="F23" s="209"/>
      <c r="G23" s="209"/>
      <c r="H23" s="209"/>
      <c r="I23" s="209"/>
      <c r="J23" s="209"/>
      <c r="K23" s="209"/>
    </row>
    <row r="24" spans="1:11" ht="14.25" customHeight="1" thickBot="1" x14ac:dyDescent="0.3">
      <c r="A24" s="302" t="s">
        <v>290</v>
      </c>
      <c r="B24" s="302"/>
      <c r="C24" s="302"/>
      <c r="D24" s="238"/>
      <c r="E24" s="210"/>
      <c r="F24" s="210"/>
      <c r="G24" s="211"/>
      <c r="H24" s="211"/>
      <c r="I24" s="211"/>
      <c r="J24" s="211"/>
      <c r="K24" s="212"/>
    </row>
    <row r="25" spans="1:11" ht="12.75" customHeight="1" x14ac:dyDescent="0.25">
      <c r="A25" s="303" t="s">
        <v>537</v>
      </c>
      <c r="B25" s="304"/>
      <c r="C25" s="304"/>
      <c r="D25" s="239"/>
      <c r="E25" s="213"/>
      <c r="F25" s="317" t="s">
        <v>289</v>
      </c>
      <c r="G25" s="317"/>
      <c r="H25" s="317"/>
      <c r="I25" s="318"/>
      <c r="J25" s="318"/>
      <c r="K25" s="212"/>
    </row>
    <row r="26" spans="1:11" ht="17.25" customHeight="1" x14ac:dyDescent="0.25">
      <c r="A26" s="305" t="s">
        <v>288</v>
      </c>
      <c r="B26" s="306"/>
      <c r="C26" s="306"/>
      <c r="D26" s="216"/>
      <c r="E26" s="213"/>
      <c r="F26" s="307" t="s">
        <v>287</v>
      </c>
      <c r="G26" s="308"/>
      <c r="H26" s="309"/>
      <c r="I26" s="310"/>
      <c r="J26" s="311"/>
      <c r="K26" s="212"/>
    </row>
    <row r="27" spans="1:11" ht="17.25" customHeight="1" x14ac:dyDescent="0.25">
      <c r="A27" s="305" t="s">
        <v>286</v>
      </c>
      <c r="B27" s="306"/>
      <c r="C27" s="306"/>
      <c r="D27" s="216"/>
      <c r="E27" s="213"/>
      <c r="F27" s="307" t="s">
        <v>285</v>
      </c>
      <c r="G27" s="308"/>
      <c r="H27" s="309"/>
      <c r="I27" s="310"/>
      <c r="J27" s="311"/>
      <c r="K27" s="212"/>
    </row>
    <row r="28" spans="1:11" ht="27.75" customHeight="1" thickBot="1" x14ac:dyDescent="0.3">
      <c r="A28" s="312" t="s">
        <v>284</v>
      </c>
      <c r="B28" s="313"/>
      <c r="C28" s="313"/>
      <c r="D28" s="217"/>
      <c r="E28" s="213"/>
      <c r="F28" s="314" t="s">
        <v>538</v>
      </c>
      <c r="G28" s="315"/>
      <c r="H28" s="316"/>
      <c r="I28" s="310"/>
      <c r="J28" s="311"/>
      <c r="K28" s="212"/>
    </row>
    <row r="29" spans="1:11" ht="17.25" customHeight="1" x14ac:dyDescent="0.25">
      <c r="A29" s="321" t="s">
        <v>283</v>
      </c>
      <c r="B29" s="322"/>
      <c r="C29" s="322"/>
      <c r="D29" s="239"/>
      <c r="E29" s="213"/>
      <c r="F29" s="323"/>
      <c r="G29" s="324"/>
      <c r="H29" s="324"/>
      <c r="I29" s="310"/>
      <c r="J29" s="325"/>
      <c r="K29" s="212"/>
    </row>
    <row r="30" spans="1:11" ht="17.25" customHeight="1" x14ac:dyDescent="0.25">
      <c r="A30" s="305" t="s">
        <v>539</v>
      </c>
      <c r="B30" s="306"/>
      <c r="C30" s="306"/>
      <c r="D30" s="216"/>
      <c r="E30" s="213"/>
      <c r="K30" s="212"/>
    </row>
    <row r="31" spans="1:11" ht="17.25" customHeight="1" x14ac:dyDescent="0.25">
      <c r="A31" s="305" t="s">
        <v>282</v>
      </c>
      <c r="B31" s="306"/>
      <c r="C31" s="306"/>
      <c r="D31" s="216"/>
      <c r="E31" s="213"/>
      <c r="F31" s="213"/>
      <c r="G31" s="214"/>
      <c r="H31" s="214"/>
      <c r="I31" s="214"/>
      <c r="J31" s="214"/>
      <c r="K31" s="212"/>
    </row>
    <row r="32" spans="1:11" ht="17.25" customHeight="1" x14ac:dyDescent="0.25">
      <c r="A32" s="305" t="s">
        <v>262</v>
      </c>
      <c r="B32" s="306"/>
      <c r="C32" s="306"/>
      <c r="D32" s="216"/>
      <c r="E32" s="213"/>
      <c r="F32" s="213"/>
      <c r="G32" s="213"/>
      <c r="H32" s="213"/>
      <c r="I32" s="213"/>
      <c r="J32" s="213"/>
      <c r="K32" s="212"/>
    </row>
    <row r="33" spans="1:11" ht="17.25" customHeight="1" x14ac:dyDescent="0.25">
      <c r="A33" s="305" t="s">
        <v>281</v>
      </c>
      <c r="B33" s="306"/>
      <c r="C33" s="306"/>
      <c r="D33" s="222"/>
      <c r="E33" s="213"/>
      <c r="F33" s="213"/>
      <c r="G33" s="213"/>
      <c r="H33" s="213"/>
      <c r="I33" s="213"/>
      <c r="J33" s="213"/>
      <c r="K33" s="212"/>
    </row>
    <row r="34" spans="1:11" ht="17.25" customHeight="1" x14ac:dyDescent="0.25">
      <c r="A34" s="305" t="s">
        <v>280</v>
      </c>
      <c r="B34" s="306"/>
      <c r="C34" s="306"/>
      <c r="D34" s="216"/>
      <c r="E34" s="213"/>
      <c r="F34" s="213"/>
      <c r="G34" s="213"/>
      <c r="H34" s="213"/>
      <c r="I34" s="213"/>
      <c r="J34" s="213"/>
      <c r="K34" s="212"/>
    </row>
    <row r="35" spans="1:11" ht="17.25" customHeight="1" x14ac:dyDescent="0.25">
      <c r="A35" s="305"/>
      <c r="B35" s="306"/>
      <c r="C35" s="306"/>
      <c r="D35" s="216"/>
      <c r="E35" s="213"/>
      <c r="F35" s="213"/>
      <c r="G35" s="213"/>
      <c r="H35" s="213"/>
      <c r="I35" s="213"/>
      <c r="J35" s="213"/>
      <c r="K35" s="212"/>
    </row>
    <row r="36" spans="1:11" ht="17.25" customHeight="1" thickBot="1" x14ac:dyDescent="0.3">
      <c r="A36" s="319" t="s">
        <v>255</v>
      </c>
      <c r="B36" s="320"/>
      <c r="C36" s="320"/>
      <c r="D36" s="217"/>
      <c r="E36" s="213"/>
      <c r="F36" s="213"/>
      <c r="G36" s="213"/>
      <c r="H36" s="213"/>
      <c r="I36" s="213"/>
      <c r="J36" s="213"/>
      <c r="K36" s="212"/>
    </row>
    <row r="37" spans="1:11" ht="17.25" customHeight="1" x14ac:dyDescent="0.25">
      <c r="A37" s="303"/>
      <c r="B37" s="304"/>
      <c r="C37" s="304"/>
      <c r="D37" s="239"/>
      <c r="E37" s="213"/>
      <c r="F37" s="213"/>
      <c r="G37" s="213"/>
      <c r="H37" s="213"/>
      <c r="I37" s="213"/>
      <c r="J37" s="213"/>
      <c r="K37" s="212"/>
    </row>
    <row r="38" spans="1:11" ht="17.25" customHeight="1" x14ac:dyDescent="0.25">
      <c r="A38" s="305" t="s">
        <v>279</v>
      </c>
      <c r="B38" s="306"/>
      <c r="C38" s="306"/>
      <c r="D38" s="216"/>
      <c r="E38" s="213"/>
      <c r="F38" s="213"/>
      <c r="G38" s="213"/>
      <c r="H38" s="213"/>
      <c r="I38" s="213"/>
      <c r="J38" s="213"/>
      <c r="K38" s="212"/>
    </row>
    <row r="39" spans="1:11" ht="17.25" customHeight="1" thickBot="1" x14ac:dyDescent="0.3">
      <c r="A39" s="319" t="s">
        <v>278</v>
      </c>
      <c r="B39" s="320"/>
      <c r="C39" s="320"/>
      <c r="D39" s="217"/>
      <c r="E39" s="213"/>
      <c r="F39" s="213"/>
      <c r="G39" s="213"/>
      <c r="H39" s="213"/>
      <c r="I39" s="213"/>
      <c r="J39" s="213"/>
      <c r="K39" s="212"/>
    </row>
    <row r="40" spans="1:11" ht="17.25" customHeight="1" x14ac:dyDescent="0.25">
      <c r="A40" s="303" t="s">
        <v>540</v>
      </c>
      <c r="B40" s="304"/>
      <c r="C40" s="304"/>
      <c r="D40" s="239"/>
      <c r="E40" s="213"/>
      <c r="F40" s="213"/>
      <c r="G40" s="213"/>
      <c r="H40" s="213"/>
      <c r="I40" s="213"/>
      <c r="J40" s="213"/>
      <c r="K40" s="212"/>
    </row>
    <row r="41" spans="1:11" ht="17.25" customHeight="1" x14ac:dyDescent="0.25">
      <c r="A41" s="305" t="s">
        <v>277</v>
      </c>
      <c r="B41" s="306"/>
      <c r="C41" s="306"/>
      <c r="D41" s="216"/>
      <c r="E41" s="213"/>
      <c r="F41" s="213"/>
      <c r="G41" s="213"/>
      <c r="H41" s="213"/>
      <c r="I41" s="213"/>
      <c r="J41" s="213"/>
      <c r="K41" s="212"/>
    </row>
    <row r="42" spans="1:11" ht="17.25" customHeight="1" x14ac:dyDescent="0.25">
      <c r="A42" s="305" t="s">
        <v>276</v>
      </c>
      <c r="B42" s="306"/>
      <c r="C42" s="306"/>
      <c r="D42" s="216"/>
      <c r="E42" s="213"/>
      <c r="F42" s="213"/>
      <c r="G42" s="213"/>
      <c r="H42" s="213"/>
      <c r="I42" s="213"/>
      <c r="J42" s="213"/>
      <c r="K42" s="212"/>
    </row>
    <row r="43" spans="1:11" ht="17.25" customHeight="1" x14ac:dyDescent="0.25">
      <c r="A43" s="305" t="s">
        <v>275</v>
      </c>
      <c r="B43" s="306"/>
      <c r="C43" s="306"/>
      <c r="D43" s="216"/>
      <c r="E43" s="213"/>
      <c r="F43" s="213"/>
      <c r="G43" s="213"/>
      <c r="H43" s="213"/>
      <c r="I43" s="213"/>
      <c r="J43" s="213"/>
      <c r="K43" s="212"/>
    </row>
    <row r="44" spans="1:11" ht="17.25" customHeight="1" x14ac:dyDescent="0.25">
      <c r="A44" s="305" t="s">
        <v>274</v>
      </c>
      <c r="B44" s="306"/>
      <c r="C44" s="306"/>
      <c r="D44" s="216"/>
      <c r="E44" s="213"/>
      <c r="F44" s="213"/>
      <c r="G44" s="213"/>
      <c r="H44" s="213"/>
      <c r="I44" s="213"/>
      <c r="J44" s="213"/>
      <c r="K44" s="212"/>
    </row>
    <row r="45" spans="1:11" ht="17.25" customHeight="1" x14ac:dyDescent="0.25">
      <c r="A45" s="305" t="s">
        <v>273</v>
      </c>
      <c r="B45" s="306"/>
      <c r="C45" s="306"/>
      <c r="D45" s="216"/>
      <c r="E45" s="213"/>
      <c r="F45" s="213"/>
      <c r="G45" s="213"/>
      <c r="H45" s="213"/>
      <c r="I45" s="213"/>
      <c r="J45" s="213"/>
      <c r="K45" s="212"/>
    </row>
    <row r="46" spans="1:11" ht="17.25" customHeight="1" thickBot="1" x14ac:dyDescent="0.3">
      <c r="A46" s="331" t="s">
        <v>541</v>
      </c>
      <c r="B46" s="332"/>
      <c r="C46" s="332"/>
      <c r="D46" s="240"/>
      <c r="E46" s="213"/>
      <c r="F46" s="213"/>
      <c r="G46" s="213"/>
      <c r="H46" s="213"/>
      <c r="I46" s="213"/>
      <c r="J46" s="213"/>
      <c r="K46" s="212"/>
    </row>
    <row r="47" spans="1:11" ht="24" customHeight="1" x14ac:dyDescent="0.25">
      <c r="A47" s="333" t="s">
        <v>272</v>
      </c>
      <c r="B47" s="334"/>
      <c r="C47" s="334"/>
      <c r="D47" s="239"/>
      <c r="E47" s="329" t="s">
        <v>542</v>
      </c>
      <c r="F47" s="329"/>
      <c r="G47" s="215" t="s">
        <v>543</v>
      </c>
      <c r="H47" s="215" t="s">
        <v>544</v>
      </c>
      <c r="I47" s="212"/>
    </row>
    <row r="48" spans="1:11" ht="12" customHeight="1" x14ac:dyDescent="0.25">
      <c r="A48" s="305" t="s">
        <v>271</v>
      </c>
      <c r="B48" s="306"/>
      <c r="C48" s="306"/>
      <c r="D48" s="216"/>
      <c r="E48" s="330"/>
      <c r="F48" s="330"/>
      <c r="G48" s="216"/>
      <c r="H48" s="216"/>
      <c r="I48" s="212"/>
    </row>
    <row r="49" spans="1:9" ht="12" customHeight="1" x14ac:dyDescent="0.25">
      <c r="A49" s="305" t="s">
        <v>270</v>
      </c>
      <c r="B49" s="306"/>
      <c r="C49" s="306"/>
      <c r="D49" s="216"/>
      <c r="E49" s="330"/>
      <c r="F49" s="330"/>
      <c r="G49" s="216"/>
      <c r="H49" s="216"/>
      <c r="I49" s="212"/>
    </row>
    <row r="50" spans="1:9" ht="12" customHeight="1" thickBot="1" x14ac:dyDescent="0.3">
      <c r="A50" s="319" t="s">
        <v>545</v>
      </c>
      <c r="B50" s="320"/>
      <c r="C50" s="320"/>
      <c r="D50" s="217"/>
      <c r="E50" s="326"/>
      <c r="F50" s="326"/>
      <c r="G50" s="217"/>
      <c r="H50" s="217"/>
      <c r="I50" s="212"/>
    </row>
    <row r="51" spans="1:9" ht="6.75" customHeight="1" thickBot="1" x14ac:dyDescent="0.3">
      <c r="A51" s="218"/>
      <c r="B51" s="218"/>
      <c r="C51" s="218"/>
      <c r="D51" s="218"/>
      <c r="E51" s="219"/>
      <c r="F51" s="219"/>
      <c r="G51" s="220"/>
      <c r="H51" s="220"/>
      <c r="I51" s="221"/>
    </row>
    <row r="52" spans="1:9" ht="24" customHeight="1" x14ac:dyDescent="0.25">
      <c r="A52" s="327" t="s">
        <v>269</v>
      </c>
      <c r="B52" s="328"/>
      <c r="C52" s="328"/>
      <c r="D52" s="215"/>
      <c r="E52" s="329" t="s">
        <v>542</v>
      </c>
      <c r="F52" s="329"/>
      <c r="G52" s="215" t="s">
        <v>543</v>
      </c>
      <c r="H52" s="215" t="s">
        <v>544</v>
      </c>
      <c r="I52" s="212"/>
    </row>
    <row r="53" spans="1:9" ht="11.25" customHeight="1" x14ac:dyDescent="0.25">
      <c r="A53" s="338" t="s">
        <v>268</v>
      </c>
      <c r="B53" s="339"/>
      <c r="C53" s="339"/>
      <c r="D53" s="222"/>
      <c r="E53" s="340"/>
      <c r="F53" s="340"/>
      <c r="G53" s="222"/>
      <c r="H53" s="222"/>
      <c r="I53" s="212"/>
    </row>
    <row r="54" spans="1:9" ht="12" customHeight="1" x14ac:dyDescent="0.25">
      <c r="A54" s="305" t="s">
        <v>267</v>
      </c>
      <c r="B54" s="306"/>
      <c r="C54" s="306"/>
      <c r="D54" s="216"/>
      <c r="E54" s="330"/>
      <c r="F54" s="330"/>
      <c r="G54" s="216"/>
      <c r="H54" s="216"/>
      <c r="I54" s="212"/>
    </row>
    <row r="55" spans="1:9" ht="12" customHeight="1" x14ac:dyDescent="0.25">
      <c r="A55" s="305" t="s">
        <v>266</v>
      </c>
      <c r="B55" s="306"/>
      <c r="C55" s="306"/>
      <c r="D55" s="216"/>
      <c r="E55" s="330"/>
      <c r="F55" s="330"/>
      <c r="G55" s="216"/>
      <c r="H55" s="216"/>
      <c r="I55" s="212"/>
    </row>
    <row r="56" spans="1:9" ht="12" customHeight="1" thickBot="1" x14ac:dyDescent="0.3">
      <c r="A56" s="319" t="s">
        <v>265</v>
      </c>
      <c r="B56" s="320"/>
      <c r="C56" s="320"/>
      <c r="D56" s="217"/>
      <c r="E56" s="326"/>
      <c r="F56" s="326"/>
      <c r="G56" s="217"/>
      <c r="H56" s="217"/>
      <c r="I56" s="212"/>
    </row>
    <row r="57" spans="1:9" ht="6" customHeight="1" thickBot="1" x14ac:dyDescent="0.3">
      <c r="A57" s="223"/>
      <c r="B57" s="223"/>
      <c r="C57" s="223"/>
      <c r="D57" s="223"/>
      <c r="E57" s="213"/>
      <c r="F57" s="213"/>
      <c r="G57" s="224"/>
      <c r="H57" s="224"/>
      <c r="I57" s="210"/>
    </row>
    <row r="58" spans="1:9" ht="24" customHeight="1" x14ac:dyDescent="0.25">
      <c r="A58" s="327" t="s">
        <v>546</v>
      </c>
      <c r="B58" s="328"/>
      <c r="C58" s="328"/>
      <c r="D58" s="215"/>
      <c r="E58" s="329" t="s">
        <v>542</v>
      </c>
      <c r="F58" s="329"/>
      <c r="G58" s="215" t="s">
        <v>543</v>
      </c>
      <c r="H58" s="215" t="s">
        <v>544</v>
      </c>
      <c r="I58" s="212"/>
    </row>
    <row r="59" spans="1:9" ht="12.75" customHeight="1" x14ac:dyDescent="0.25">
      <c r="A59" s="335" t="s">
        <v>264</v>
      </c>
      <c r="B59" s="336"/>
      <c r="C59" s="336"/>
      <c r="D59" s="225"/>
      <c r="E59" s="337"/>
      <c r="F59" s="337"/>
      <c r="G59" s="225"/>
      <c r="H59" s="225"/>
      <c r="I59" s="226"/>
    </row>
    <row r="60" spans="1:9" ht="12" customHeight="1" x14ac:dyDescent="0.25">
      <c r="A60" s="305" t="s">
        <v>263</v>
      </c>
      <c r="B60" s="306"/>
      <c r="C60" s="306"/>
      <c r="D60" s="216"/>
      <c r="E60" s="330"/>
      <c r="F60" s="330"/>
      <c r="G60" s="216"/>
      <c r="H60" s="216"/>
      <c r="I60" s="212"/>
    </row>
    <row r="61" spans="1:9" ht="12" customHeight="1" x14ac:dyDescent="0.25">
      <c r="A61" s="305" t="s">
        <v>547</v>
      </c>
      <c r="B61" s="306"/>
      <c r="C61" s="306"/>
      <c r="D61" s="216"/>
      <c r="E61" s="330"/>
      <c r="F61" s="330"/>
      <c r="G61" s="216"/>
      <c r="H61" s="216"/>
      <c r="I61" s="212"/>
    </row>
    <row r="62" spans="1:9" ht="12" customHeight="1" x14ac:dyDescent="0.25">
      <c r="A62" s="305" t="s">
        <v>262</v>
      </c>
      <c r="B62" s="306"/>
      <c r="C62" s="306"/>
      <c r="D62" s="216"/>
      <c r="E62" s="330"/>
      <c r="F62" s="330"/>
      <c r="G62" s="216"/>
      <c r="H62" s="216"/>
      <c r="I62" s="212"/>
    </row>
    <row r="63" spans="1:9" ht="9.75" customHeight="1" x14ac:dyDescent="0.25">
      <c r="A63" s="305"/>
      <c r="B63" s="306"/>
      <c r="C63" s="306"/>
      <c r="D63" s="216"/>
      <c r="E63" s="330"/>
      <c r="F63" s="330"/>
      <c r="G63" s="216"/>
      <c r="H63" s="216"/>
      <c r="I63" s="212"/>
    </row>
    <row r="64" spans="1:9" ht="9.75" customHeight="1" x14ac:dyDescent="0.25">
      <c r="A64" s="305"/>
      <c r="B64" s="306"/>
      <c r="C64" s="306"/>
      <c r="D64" s="216"/>
      <c r="E64" s="330"/>
      <c r="F64" s="330"/>
      <c r="G64" s="216"/>
      <c r="H64" s="216"/>
      <c r="I64" s="212"/>
    </row>
    <row r="65" spans="1:9" ht="12" customHeight="1" x14ac:dyDescent="0.25">
      <c r="A65" s="305" t="s">
        <v>261</v>
      </c>
      <c r="B65" s="306"/>
      <c r="C65" s="306"/>
      <c r="D65" s="216"/>
      <c r="E65" s="330"/>
      <c r="F65" s="330"/>
      <c r="G65" s="216"/>
      <c r="H65" s="216"/>
      <c r="I65" s="212"/>
    </row>
    <row r="66" spans="1:9" ht="27.75" customHeight="1" x14ac:dyDescent="0.25">
      <c r="A66" s="344" t="s">
        <v>548</v>
      </c>
      <c r="B66" s="345"/>
      <c r="C66" s="345"/>
      <c r="D66" s="227"/>
      <c r="E66" s="343"/>
      <c r="F66" s="343"/>
      <c r="G66" s="227"/>
      <c r="H66" s="227"/>
      <c r="I66" s="226"/>
    </row>
    <row r="67" spans="1:9" ht="11.25" customHeight="1" x14ac:dyDescent="0.25">
      <c r="A67" s="305" t="s">
        <v>257</v>
      </c>
      <c r="B67" s="306"/>
      <c r="C67" s="306"/>
      <c r="D67" s="216"/>
      <c r="E67" s="330"/>
      <c r="F67" s="330"/>
      <c r="G67" s="216"/>
      <c r="H67" s="216"/>
      <c r="I67" s="212"/>
    </row>
    <row r="68" spans="1:9" ht="25.5" customHeight="1" x14ac:dyDescent="0.25">
      <c r="A68" s="344" t="s">
        <v>549</v>
      </c>
      <c r="B68" s="345"/>
      <c r="C68" s="345"/>
      <c r="D68" s="227"/>
      <c r="E68" s="343"/>
      <c r="F68" s="343"/>
      <c r="G68" s="227"/>
      <c r="H68" s="227"/>
      <c r="I68" s="226"/>
    </row>
    <row r="69" spans="1:9" ht="12" customHeight="1" x14ac:dyDescent="0.25">
      <c r="A69" s="305" t="s">
        <v>256</v>
      </c>
      <c r="B69" s="306"/>
      <c r="C69" s="306"/>
      <c r="D69" s="216"/>
      <c r="E69" s="330"/>
      <c r="F69" s="330"/>
      <c r="G69" s="216"/>
      <c r="H69" s="216"/>
      <c r="I69" s="212"/>
    </row>
    <row r="70" spans="1:9" ht="12.75" customHeight="1" x14ac:dyDescent="0.25">
      <c r="A70" s="341" t="s">
        <v>260</v>
      </c>
      <c r="B70" s="342"/>
      <c r="C70" s="342"/>
      <c r="D70" s="227"/>
      <c r="E70" s="343"/>
      <c r="F70" s="343"/>
      <c r="G70" s="227"/>
      <c r="H70" s="227"/>
      <c r="I70" s="226"/>
    </row>
    <row r="71" spans="1:9" ht="12" customHeight="1" x14ac:dyDescent="0.25">
      <c r="A71" s="305" t="s">
        <v>255</v>
      </c>
      <c r="B71" s="306"/>
      <c r="C71" s="306"/>
      <c r="D71" s="216"/>
      <c r="E71" s="330"/>
      <c r="F71" s="330"/>
      <c r="G71" s="216"/>
      <c r="H71" s="216"/>
      <c r="I71" s="212"/>
    </row>
    <row r="72" spans="1:9" ht="12.75" customHeight="1" thickBot="1" x14ac:dyDescent="0.3">
      <c r="A72" s="348" t="s">
        <v>259</v>
      </c>
      <c r="B72" s="349"/>
      <c r="C72" s="349"/>
      <c r="D72" s="228"/>
      <c r="E72" s="350"/>
      <c r="F72" s="350"/>
      <c r="G72" s="228"/>
      <c r="H72" s="228"/>
      <c r="I72" s="226"/>
    </row>
    <row r="73" spans="1:9" ht="7.5" customHeight="1" thickBot="1" x14ac:dyDescent="0.3">
      <c r="A73" s="223"/>
      <c r="B73" s="223"/>
      <c r="C73" s="223"/>
      <c r="D73" s="223"/>
      <c r="E73" s="213"/>
      <c r="F73" s="213"/>
      <c r="G73" s="224"/>
      <c r="H73" s="224"/>
      <c r="I73" s="210"/>
    </row>
    <row r="74" spans="1:9" ht="25.5" customHeight="1" x14ac:dyDescent="0.25">
      <c r="A74" s="327" t="s">
        <v>258</v>
      </c>
      <c r="B74" s="328"/>
      <c r="C74" s="328"/>
      <c r="D74" s="215"/>
      <c r="E74" s="329" t="s">
        <v>542</v>
      </c>
      <c r="F74" s="329"/>
      <c r="G74" s="215" t="s">
        <v>543</v>
      </c>
      <c r="H74" s="215" t="s">
        <v>544</v>
      </c>
      <c r="I74" s="212"/>
    </row>
    <row r="75" spans="1:9" ht="25.5" customHeight="1" x14ac:dyDescent="0.25">
      <c r="A75" s="344" t="s">
        <v>549</v>
      </c>
      <c r="B75" s="345"/>
      <c r="C75" s="345"/>
      <c r="D75" s="227"/>
      <c r="E75" s="347"/>
      <c r="F75" s="347"/>
      <c r="G75" s="229"/>
      <c r="H75" s="229"/>
      <c r="I75" s="226"/>
    </row>
    <row r="76" spans="1:9" ht="12" customHeight="1" x14ac:dyDescent="0.25">
      <c r="A76" s="305" t="s">
        <v>257</v>
      </c>
      <c r="B76" s="306"/>
      <c r="C76" s="306"/>
      <c r="D76" s="216"/>
      <c r="E76" s="346"/>
      <c r="F76" s="346"/>
      <c r="G76" s="230"/>
      <c r="H76" s="230"/>
      <c r="I76" s="212"/>
    </row>
    <row r="77" spans="1:9" ht="12" customHeight="1" x14ac:dyDescent="0.25">
      <c r="A77" s="305" t="s">
        <v>256</v>
      </c>
      <c r="B77" s="306"/>
      <c r="C77" s="306"/>
      <c r="D77" s="216"/>
      <c r="E77" s="346"/>
      <c r="F77" s="346"/>
      <c r="G77" s="230"/>
      <c r="H77" s="230"/>
      <c r="I77" s="212"/>
    </row>
    <row r="78" spans="1:9" ht="12" customHeight="1" x14ac:dyDescent="0.25">
      <c r="A78" s="305" t="s">
        <v>255</v>
      </c>
      <c r="B78" s="306"/>
      <c r="C78" s="306"/>
      <c r="D78" s="216"/>
      <c r="E78" s="346"/>
      <c r="F78" s="346"/>
      <c r="G78" s="230"/>
      <c r="H78" s="230"/>
      <c r="I78" s="212"/>
    </row>
    <row r="79" spans="1:9" ht="12" customHeight="1" x14ac:dyDescent="0.25">
      <c r="A79" s="305" t="s">
        <v>254</v>
      </c>
      <c r="B79" s="306"/>
      <c r="C79" s="306"/>
      <c r="D79" s="216"/>
      <c r="E79" s="346"/>
      <c r="F79" s="346"/>
      <c r="G79" s="230"/>
      <c r="H79" s="230"/>
      <c r="I79" s="212"/>
    </row>
    <row r="80" spans="1:9" ht="12" customHeight="1" x14ac:dyDescent="0.25">
      <c r="A80" s="305" t="s">
        <v>253</v>
      </c>
      <c r="B80" s="306"/>
      <c r="C80" s="306"/>
      <c r="D80" s="216"/>
      <c r="E80" s="346"/>
      <c r="F80" s="346"/>
      <c r="G80" s="230"/>
      <c r="H80" s="230"/>
      <c r="I80" s="212"/>
    </row>
    <row r="81" spans="1:11" ht="12.75" customHeight="1" x14ac:dyDescent="0.25">
      <c r="A81" s="305" t="s">
        <v>252</v>
      </c>
      <c r="B81" s="306"/>
      <c r="C81" s="306"/>
      <c r="D81" s="216"/>
      <c r="E81" s="346"/>
      <c r="F81" s="346"/>
      <c r="G81" s="230"/>
      <c r="H81" s="230"/>
      <c r="I81" s="212"/>
    </row>
    <row r="82" spans="1:11" ht="12.75" customHeight="1" x14ac:dyDescent="0.25">
      <c r="A82" s="305" t="s">
        <v>251</v>
      </c>
      <c r="B82" s="306"/>
      <c r="C82" s="306"/>
      <c r="D82" s="216"/>
      <c r="E82" s="346"/>
      <c r="F82" s="346"/>
      <c r="G82" s="230"/>
      <c r="H82" s="230"/>
      <c r="I82" s="212"/>
    </row>
    <row r="83" spans="1:11" ht="12" customHeight="1" x14ac:dyDescent="0.25">
      <c r="A83" s="341" t="s">
        <v>250</v>
      </c>
      <c r="B83" s="342"/>
      <c r="C83" s="342"/>
      <c r="D83" s="227"/>
      <c r="E83" s="347"/>
      <c r="F83" s="347"/>
      <c r="G83" s="229"/>
      <c r="H83" s="229"/>
      <c r="I83" s="226"/>
    </row>
    <row r="84" spans="1:11" ht="12" customHeight="1" x14ac:dyDescent="0.25">
      <c r="A84" s="341" t="s">
        <v>550</v>
      </c>
      <c r="B84" s="342"/>
      <c r="C84" s="342"/>
      <c r="D84" s="227"/>
      <c r="E84" s="347"/>
      <c r="F84" s="347"/>
      <c r="G84" s="229"/>
      <c r="H84" s="229"/>
      <c r="I84" s="226"/>
    </row>
    <row r="85" spans="1:11" ht="12" customHeight="1" x14ac:dyDescent="0.25">
      <c r="A85" s="305" t="s">
        <v>249</v>
      </c>
      <c r="B85" s="306"/>
      <c r="C85" s="306"/>
      <c r="D85" s="216"/>
      <c r="E85" s="346"/>
      <c r="F85" s="346"/>
      <c r="G85" s="230"/>
      <c r="H85" s="230"/>
      <c r="I85" s="210"/>
    </row>
    <row r="86" spans="1:11" ht="27.75" customHeight="1" x14ac:dyDescent="0.25">
      <c r="A86" s="344" t="s">
        <v>551</v>
      </c>
      <c r="B86" s="345"/>
      <c r="C86" s="345"/>
      <c r="D86" s="227"/>
      <c r="E86" s="347"/>
      <c r="F86" s="347"/>
      <c r="G86" s="229"/>
      <c r="H86" s="229"/>
      <c r="I86" s="226"/>
    </row>
    <row r="87" spans="1:11" x14ac:dyDescent="0.25">
      <c r="A87" s="344" t="s">
        <v>552</v>
      </c>
      <c r="B87" s="345"/>
      <c r="C87" s="345"/>
      <c r="D87" s="227"/>
      <c r="E87" s="347"/>
      <c r="F87" s="347"/>
      <c r="G87" s="229"/>
      <c r="H87" s="229"/>
      <c r="I87" s="226"/>
    </row>
    <row r="88" spans="1:11" ht="14.25" customHeight="1" x14ac:dyDescent="0.25">
      <c r="A88" s="351" t="s">
        <v>553</v>
      </c>
      <c r="B88" s="352"/>
      <c r="C88" s="352"/>
      <c r="D88" s="241"/>
      <c r="E88" s="353"/>
      <c r="F88" s="354"/>
      <c r="G88" s="229"/>
      <c r="H88" s="229"/>
      <c r="I88" s="226"/>
    </row>
    <row r="89" spans="1:11" x14ac:dyDescent="0.25">
      <c r="A89" s="351" t="s">
        <v>554</v>
      </c>
      <c r="B89" s="352"/>
      <c r="C89" s="352"/>
      <c r="D89" s="241"/>
      <c r="E89" s="353"/>
      <c r="F89" s="354"/>
      <c r="G89" s="229"/>
      <c r="H89" s="229"/>
      <c r="I89" s="210"/>
    </row>
    <row r="90" spans="1:11" ht="12" customHeight="1" thickBot="1" x14ac:dyDescent="0.3">
      <c r="A90" s="231" t="s">
        <v>555</v>
      </c>
      <c r="B90" s="232"/>
      <c r="C90" s="232"/>
      <c r="D90" s="242"/>
      <c r="E90" s="355"/>
      <c r="F90" s="356"/>
      <c r="G90" s="233"/>
      <c r="H90" s="233"/>
      <c r="I90" s="212"/>
    </row>
    <row r="91" spans="1:11" ht="3" customHeight="1" x14ac:dyDescent="0.25">
      <c r="A91" s="210"/>
      <c r="B91" s="210"/>
      <c r="C91" s="210"/>
      <c r="D91" s="210"/>
      <c r="E91" s="210"/>
      <c r="F91" s="210"/>
      <c r="G91" s="210"/>
      <c r="H91" s="210"/>
      <c r="I91" s="210"/>
      <c r="J91" s="210"/>
      <c r="K91" s="234"/>
    </row>
    <row r="92" spans="1:11" ht="13.5" customHeight="1" x14ac:dyDescent="0.25">
      <c r="A92" s="213" t="s">
        <v>556</v>
      </c>
      <c r="C92" s="212"/>
      <c r="D92" s="212"/>
      <c r="E92" s="212"/>
      <c r="F92" s="212"/>
      <c r="G92" s="212"/>
      <c r="H92" s="212"/>
      <c r="I92" s="212"/>
      <c r="J92" s="212"/>
      <c r="K92" s="234"/>
    </row>
    <row r="93" spans="1:11" ht="13.5" customHeight="1" x14ac:dyDescent="0.25">
      <c r="A93" s="235" t="s">
        <v>557</v>
      </c>
      <c r="B93" s="236"/>
      <c r="C93" s="237"/>
      <c r="D93" s="236"/>
      <c r="E93" s="236"/>
      <c r="F93" s="236"/>
      <c r="G93" s="236"/>
      <c r="H93" s="234"/>
      <c r="I93" s="234"/>
      <c r="J93" s="234"/>
      <c r="K93" s="234"/>
    </row>
    <row r="94" spans="1:11" ht="11.25" customHeight="1" x14ac:dyDescent="0.25">
      <c r="A94" s="235" t="s">
        <v>558</v>
      </c>
      <c r="B94" s="236"/>
      <c r="C94" s="237"/>
      <c r="D94" s="236"/>
      <c r="E94" s="236"/>
      <c r="F94" s="236"/>
      <c r="G94" s="236"/>
      <c r="H94" s="234"/>
      <c r="I94" s="234"/>
      <c r="J94" s="234"/>
      <c r="K94" s="210"/>
    </row>
    <row r="95" spans="1:11" x14ac:dyDescent="0.25">
      <c r="A95" s="235" t="s">
        <v>559</v>
      </c>
      <c r="B95" s="236"/>
      <c r="C95" s="237"/>
      <c r="D95" s="236"/>
      <c r="E95" s="236"/>
      <c r="F95" s="236"/>
      <c r="G95" s="236"/>
      <c r="H95" s="234"/>
      <c r="I95" s="234"/>
      <c r="J95" s="234"/>
      <c r="K95" s="210"/>
    </row>
    <row r="96" spans="1:11" x14ac:dyDescent="0.25">
      <c r="A96" s="213" t="s">
        <v>560</v>
      </c>
      <c r="C96" s="210"/>
      <c r="D96" s="210"/>
      <c r="E96" s="210"/>
      <c r="F96" s="210"/>
      <c r="G96" s="210"/>
      <c r="H96" s="210"/>
      <c r="I96" s="210"/>
      <c r="J96" s="210"/>
    </row>
  </sheetData>
  <mergeCells count="124">
    <mergeCell ref="A89:C89"/>
    <mergeCell ref="E89:F89"/>
    <mergeCell ref="E90:F90"/>
    <mergeCell ref="A87:C87"/>
    <mergeCell ref="E87:F87"/>
    <mergeCell ref="A88:C88"/>
    <mergeCell ref="E88:F88"/>
    <mergeCell ref="A85:C85"/>
    <mergeCell ref="E85:F85"/>
    <mergeCell ref="A86:C86"/>
    <mergeCell ref="E86:F86"/>
    <mergeCell ref="A83:C83"/>
    <mergeCell ref="E83:F83"/>
    <mergeCell ref="A84:C84"/>
    <mergeCell ref="E84:F84"/>
    <mergeCell ref="A81:C81"/>
    <mergeCell ref="E81:F81"/>
    <mergeCell ref="A82:C82"/>
    <mergeCell ref="E82:F82"/>
    <mergeCell ref="A79:C79"/>
    <mergeCell ref="E79:F79"/>
    <mergeCell ref="A80:C80"/>
    <mergeCell ref="E80:F80"/>
    <mergeCell ref="A77:C77"/>
    <mergeCell ref="E77:F77"/>
    <mergeCell ref="A78:C78"/>
    <mergeCell ref="E78:F78"/>
    <mergeCell ref="A75:C75"/>
    <mergeCell ref="E75:F75"/>
    <mergeCell ref="A76:C76"/>
    <mergeCell ref="E76:F76"/>
    <mergeCell ref="A72:C72"/>
    <mergeCell ref="E72:F72"/>
    <mergeCell ref="A74:C74"/>
    <mergeCell ref="E74:F74"/>
    <mergeCell ref="A70:C70"/>
    <mergeCell ref="E70:F70"/>
    <mergeCell ref="A71:C71"/>
    <mergeCell ref="E71:F71"/>
    <mergeCell ref="A68:C68"/>
    <mergeCell ref="E68:F68"/>
    <mergeCell ref="A69:C69"/>
    <mergeCell ref="E69:F69"/>
    <mergeCell ref="A66:C66"/>
    <mergeCell ref="E66:F66"/>
    <mergeCell ref="A67:C67"/>
    <mergeCell ref="E67:F67"/>
    <mergeCell ref="A64:C64"/>
    <mergeCell ref="E64:F64"/>
    <mergeCell ref="A65:C65"/>
    <mergeCell ref="E65:F65"/>
    <mergeCell ref="A62:C62"/>
    <mergeCell ref="E62:F62"/>
    <mergeCell ref="A63:C63"/>
    <mergeCell ref="E63:F63"/>
    <mergeCell ref="A60:C60"/>
    <mergeCell ref="E60:F60"/>
    <mergeCell ref="A61:C61"/>
    <mergeCell ref="E61:F61"/>
    <mergeCell ref="A58:C58"/>
    <mergeCell ref="E58:F58"/>
    <mergeCell ref="A59:C59"/>
    <mergeCell ref="E59:F59"/>
    <mergeCell ref="A55:C55"/>
    <mergeCell ref="E55:F55"/>
    <mergeCell ref="A56:C56"/>
    <mergeCell ref="E56:F56"/>
    <mergeCell ref="A53:C53"/>
    <mergeCell ref="E53:F53"/>
    <mergeCell ref="A54:C54"/>
    <mergeCell ref="E54:F54"/>
    <mergeCell ref="A50:C50"/>
    <mergeCell ref="E50:F50"/>
    <mergeCell ref="A52:C52"/>
    <mergeCell ref="E52:F52"/>
    <mergeCell ref="A48:C48"/>
    <mergeCell ref="E48:F48"/>
    <mergeCell ref="A49:C49"/>
    <mergeCell ref="E49:F49"/>
    <mergeCell ref="A46:C46"/>
    <mergeCell ref="A47:C47"/>
    <mergeCell ref="E47:F47"/>
    <mergeCell ref="A43:C43"/>
    <mergeCell ref="A44:C44"/>
    <mergeCell ref="A45:C45"/>
    <mergeCell ref="A40:C40"/>
    <mergeCell ref="A41:C41"/>
    <mergeCell ref="A42:C42"/>
    <mergeCell ref="A37:C37"/>
    <mergeCell ref="A38:C38"/>
    <mergeCell ref="A39:C39"/>
    <mergeCell ref="A34:C34"/>
    <mergeCell ref="A35:C35"/>
    <mergeCell ref="A36:C36"/>
    <mergeCell ref="A31:C31"/>
    <mergeCell ref="A32:C32"/>
    <mergeCell ref="A33:C33"/>
    <mergeCell ref="A29:C29"/>
    <mergeCell ref="F29:H29"/>
    <mergeCell ref="I29:J29"/>
    <mergeCell ref="A30:C30"/>
    <mergeCell ref="A27:C27"/>
    <mergeCell ref="F27:H27"/>
    <mergeCell ref="I27:J27"/>
    <mergeCell ref="A28:C28"/>
    <mergeCell ref="F28:H28"/>
    <mergeCell ref="I28:J28"/>
    <mergeCell ref="F25:H25"/>
    <mergeCell ref="I25:J25"/>
    <mergeCell ref="A26:C26"/>
    <mergeCell ref="F26:H26"/>
    <mergeCell ref="I26:J26"/>
    <mergeCell ref="A15:J15"/>
    <mergeCell ref="A16:J16"/>
    <mergeCell ref="A18:J18"/>
    <mergeCell ref="A22:J22"/>
    <mergeCell ref="A24:C24"/>
    <mergeCell ref="A25:C25"/>
    <mergeCell ref="A5:J5"/>
    <mergeCell ref="A7:J7"/>
    <mergeCell ref="A9:J9"/>
    <mergeCell ref="A10:J10"/>
    <mergeCell ref="A12:J12"/>
    <mergeCell ref="A13:J13"/>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55" zoomScaleSheetLayoutView="55" workbookViewId="0">
      <selection activeCell="K41" sqref="K41"/>
    </sheetView>
  </sheetViews>
  <sheetFormatPr defaultRowHeight="15.75" x14ac:dyDescent="0.25"/>
  <cols>
    <col min="1" max="1" width="9.140625" style="64"/>
    <col min="2" max="2" width="37.7109375" style="64" customWidth="1"/>
    <col min="3" max="3" width="15.85546875" style="64" customWidth="1"/>
    <col min="4" max="4" width="15.42578125" style="64" customWidth="1"/>
    <col min="5" max="6" width="0" style="64" hidden="1" customWidth="1"/>
    <col min="7" max="7" width="16.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489</v>
      </c>
    </row>
    <row r="4" spans="1:44" ht="18.75" x14ac:dyDescent="0.3">
      <c r="K4" s="15"/>
    </row>
    <row r="5" spans="1:44" x14ac:dyDescent="0.25">
      <c r="A5" s="246" t="str">
        <f>'1. паспорт местоположение'!A5:C5</f>
        <v>Год раскрытия информации: 2023 год</v>
      </c>
      <c r="B5" s="246"/>
      <c r="C5" s="246"/>
      <c r="D5" s="246"/>
      <c r="E5" s="246"/>
      <c r="F5" s="246"/>
      <c r="G5" s="246"/>
      <c r="H5" s="246"/>
      <c r="I5" s="246"/>
      <c r="J5" s="246"/>
      <c r="K5" s="246"/>
      <c r="L5" s="246"/>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50" t="s">
        <v>9</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6" t="s">
        <v>444</v>
      </c>
      <c r="B9" s="301"/>
      <c r="C9" s="301"/>
      <c r="D9" s="301"/>
      <c r="E9" s="301"/>
      <c r="F9" s="301"/>
      <c r="G9" s="301"/>
      <c r="H9" s="301"/>
      <c r="I9" s="301"/>
      <c r="J9" s="301"/>
      <c r="K9" s="301"/>
      <c r="L9" s="301"/>
    </row>
    <row r="10" spans="1:44" x14ac:dyDescent="0.25">
      <c r="A10" s="247" t="s">
        <v>8</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6" t="str">
        <f>'1. паспорт местоположение'!A12:C12</f>
        <v>L_PO3400.0004</v>
      </c>
      <c r="B12" s="256"/>
      <c r="C12" s="256"/>
      <c r="D12" s="256"/>
      <c r="E12" s="256"/>
      <c r="F12" s="256"/>
      <c r="G12" s="256"/>
      <c r="H12" s="256"/>
      <c r="I12" s="256"/>
      <c r="J12" s="256"/>
      <c r="K12" s="256"/>
      <c r="L12" s="256"/>
    </row>
    <row r="13" spans="1:44" x14ac:dyDescent="0.25">
      <c r="A13" s="247" t="s">
        <v>7</v>
      </c>
      <c r="B13" s="247"/>
      <c r="C13" s="247"/>
      <c r="D13" s="247"/>
      <c r="E13" s="247"/>
      <c r="F13" s="247"/>
      <c r="G13" s="247"/>
      <c r="H13" s="247"/>
      <c r="I13" s="247"/>
      <c r="J13" s="247"/>
      <c r="K13" s="247"/>
      <c r="L13" s="247"/>
    </row>
    <row r="14" spans="1:44" ht="18.75" x14ac:dyDescent="0.25">
      <c r="A14" s="259"/>
      <c r="B14" s="259"/>
      <c r="C14" s="259"/>
      <c r="D14" s="259"/>
      <c r="E14" s="259"/>
      <c r="F14" s="259"/>
      <c r="G14" s="259"/>
      <c r="H14" s="259"/>
      <c r="I14" s="259"/>
      <c r="J14" s="259"/>
      <c r="K14" s="259"/>
      <c r="L14" s="259"/>
    </row>
    <row r="15" spans="1:44" ht="42" customHeight="1" x14ac:dyDescent="0.25">
      <c r="A15" s="267"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5" s="368"/>
      <c r="C15" s="368"/>
      <c r="D15" s="368"/>
      <c r="E15" s="368"/>
      <c r="F15" s="368"/>
      <c r="G15" s="368"/>
      <c r="H15" s="368"/>
      <c r="I15" s="368"/>
      <c r="J15" s="368"/>
      <c r="K15" s="368"/>
      <c r="L15" s="368"/>
    </row>
    <row r="16" spans="1:44" x14ac:dyDescent="0.25">
      <c r="A16" s="247" t="s">
        <v>6</v>
      </c>
      <c r="B16" s="247"/>
      <c r="C16" s="247"/>
      <c r="D16" s="247"/>
      <c r="E16" s="247"/>
      <c r="F16" s="247"/>
      <c r="G16" s="247"/>
      <c r="H16" s="247"/>
      <c r="I16" s="247"/>
      <c r="J16" s="247"/>
      <c r="K16" s="247"/>
      <c r="L16" s="247"/>
    </row>
    <row r="17" spans="1:12" ht="15.75" customHeight="1" x14ac:dyDescent="0.25">
      <c r="L17" s="132"/>
    </row>
    <row r="18" spans="1:12" x14ac:dyDescent="0.25">
      <c r="K18" s="80"/>
    </row>
    <row r="19" spans="1:12" ht="15.75" customHeight="1" x14ac:dyDescent="0.25">
      <c r="A19" s="367" t="s">
        <v>403</v>
      </c>
      <c r="B19" s="367"/>
      <c r="C19" s="367"/>
      <c r="D19" s="367"/>
      <c r="E19" s="367"/>
      <c r="F19" s="367"/>
      <c r="G19" s="367"/>
      <c r="H19" s="367"/>
      <c r="I19" s="367"/>
      <c r="J19" s="367"/>
      <c r="K19" s="367"/>
      <c r="L19" s="367"/>
    </row>
    <row r="20" spans="1:12" x14ac:dyDescent="0.25">
      <c r="A20" s="134"/>
      <c r="B20" s="134"/>
      <c r="C20" s="79"/>
      <c r="D20" s="79"/>
      <c r="E20" s="79"/>
      <c r="F20" s="79"/>
      <c r="G20" s="79"/>
      <c r="H20" s="79"/>
      <c r="I20" s="79"/>
      <c r="J20" s="79"/>
      <c r="K20" s="79"/>
      <c r="L20" s="79"/>
    </row>
    <row r="21" spans="1:12" ht="28.5" customHeight="1" x14ac:dyDescent="0.25">
      <c r="A21" s="361" t="s">
        <v>219</v>
      </c>
      <c r="B21" s="361" t="s">
        <v>218</v>
      </c>
      <c r="C21" s="362" t="s">
        <v>338</v>
      </c>
      <c r="D21" s="362"/>
      <c r="E21" s="362"/>
      <c r="F21" s="362"/>
      <c r="G21" s="362"/>
      <c r="H21" s="362"/>
      <c r="I21" s="363" t="s">
        <v>217</v>
      </c>
      <c r="J21" s="364" t="s">
        <v>340</v>
      </c>
      <c r="K21" s="361" t="s">
        <v>216</v>
      </c>
      <c r="L21" s="357" t="s">
        <v>339</v>
      </c>
    </row>
    <row r="22" spans="1:12" ht="58.5" customHeight="1" x14ac:dyDescent="0.25">
      <c r="A22" s="361"/>
      <c r="B22" s="361"/>
      <c r="C22" s="358" t="s">
        <v>2</v>
      </c>
      <c r="D22" s="358"/>
      <c r="E22" s="104"/>
      <c r="F22" s="105"/>
      <c r="G22" s="359" t="s">
        <v>1</v>
      </c>
      <c r="H22" s="360"/>
      <c r="I22" s="363"/>
      <c r="J22" s="365"/>
      <c r="K22" s="361"/>
      <c r="L22" s="357"/>
    </row>
    <row r="23" spans="1:12" ht="47.25" x14ac:dyDescent="0.25">
      <c r="A23" s="361"/>
      <c r="B23" s="361"/>
      <c r="C23" s="78" t="s">
        <v>215</v>
      </c>
      <c r="D23" s="78" t="s">
        <v>214</v>
      </c>
      <c r="E23" s="78" t="s">
        <v>215</v>
      </c>
      <c r="F23" s="78" t="s">
        <v>214</v>
      </c>
      <c r="G23" s="78" t="s">
        <v>215</v>
      </c>
      <c r="H23" s="78" t="s">
        <v>214</v>
      </c>
      <c r="I23" s="363"/>
      <c r="J23" s="366"/>
      <c r="K23" s="361"/>
      <c r="L23" s="357"/>
    </row>
    <row r="24" spans="1:12" x14ac:dyDescent="0.25">
      <c r="A24" s="133">
        <v>1</v>
      </c>
      <c r="B24" s="133">
        <v>2</v>
      </c>
      <c r="C24" s="78">
        <v>3</v>
      </c>
      <c r="D24" s="78">
        <v>4</v>
      </c>
      <c r="E24" s="78">
        <v>5</v>
      </c>
      <c r="F24" s="78">
        <v>6</v>
      </c>
      <c r="G24" s="78">
        <v>7</v>
      </c>
      <c r="H24" s="78">
        <v>8</v>
      </c>
      <c r="I24" s="78">
        <v>9</v>
      </c>
      <c r="J24" s="78">
        <v>10</v>
      </c>
      <c r="K24" s="78">
        <v>11</v>
      </c>
      <c r="L24" s="78">
        <v>12</v>
      </c>
    </row>
    <row r="25" spans="1:12" x14ac:dyDescent="0.25">
      <c r="A25" s="73">
        <v>1</v>
      </c>
      <c r="B25" s="74" t="s">
        <v>213</v>
      </c>
      <c r="C25" s="74"/>
      <c r="D25" s="76"/>
      <c r="E25" s="76"/>
      <c r="F25" s="76"/>
      <c r="G25" s="76"/>
      <c r="H25" s="76"/>
      <c r="I25" s="76"/>
      <c r="J25" s="76"/>
      <c r="K25" s="70"/>
      <c r="L25" s="82"/>
    </row>
    <row r="26" spans="1:12" ht="21.75" customHeight="1" x14ac:dyDescent="0.25">
      <c r="A26" s="73" t="s">
        <v>212</v>
      </c>
      <c r="B26" s="77" t="s">
        <v>345</v>
      </c>
      <c r="C26" s="71" t="s">
        <v>438</v>
      </c>
      <c r="D26" s="71"/>
      <c r="E26" s="71" t="s">
        <v>438</v>
      </c>
      <c r="F26" s="71" t="s">
        <v>438</v>
      </c>
      <c r="G26" s="71" t="s">
        <v>438</v>
      </c>
      <c r="H26" s="71"/>
      <c r="I26" s="71"/>
      <c r="J26" s="71"/>
      <c r="K26" s="70"/>
      <c r="L26" s="70"/>
    </row>
    <row r="27" spans="1:12" s="65" customFormat="1" ht="39" customHeight="1" x14ac:dyDescent="0.25">
      <c r="A27" s="73" t="s">
        <v>211</v>
      </c>
      <c r="B27" s="77" t="s">
        <v>347</v>
      </c>
      <c r="C27" s="71" t="s">
        <v>438</v>
      </c>
      <c r="D27" s="71"/>
      <c r="E27" s="71" t="s">
        <v>438</v>
      </c>
      <c r="F27" s="71" t="s">
        <v>438</v>
      </c>
      <c r="G27" s="71" t="s">
        <v>438</v>
      </c>
      <c r="H27" s="71"/>
      <c r="I27" s="71"/>
      <c r="J27" s="71"/>
      <c r="K27" s="70"/>
      <c r="L27" s="70"/>
    </row>
    <row r="28" spans="1:12" s="65" customFormat="1" ht="70.5" customHeight="1" x14ac:dyDescent="0.25">
      <c r="A28" s="73" t="s">
        <v>346</v>
      </c>
      <c r="B28" s="77" t="s">
        <v>351</v>
      </c>
      <c r="C28" s="71" t="s">
        <v>438</v>
      </c>
      <c r="D28" s="71"/>
      <c r="E28" s="71" t="s">
        <v>438</v>
      </c>
      <c r="F28" s="71" t="s">
        <v>438</v>
      </c>
      <c r="G28" s="71" t="s">
        <v>438</v>
      </c>
      <c r="H28" s="71"/>
      <c r="I28" s="71"/>
      <c r="J28" s="71"/>
      <c r="K28" s="70"/>
      <c r="L28" s="70"/>
    </row>
    <row r="29" spans="1:12" s="65" customFormat="1" ht="54" customHeight="1" x14ac:dyDescent="0.25">
      <c r="A29" s="73" t="s">
        <v>210</v>
      </c>
      <c r="B29" s="77" t="s">
        <v>350</v>
      </c>
      <c r="C29" s="71" t="s">
        <v>438</v>
      </c>
      <c r="D29" s="71"/>
      <c r="E29" s="71" t="s">
        <v>438</v>
      </c>
      <c r="F29" s="71" t="s">
        <v>438</v>
      </c>
      <c r="G29" s="71" t="s">
        <v>438</v>
      </c>
      <c r="H29" s="71"/>
      <c r="I29" s="71"/>
      <c r="J29" s="71"/>
      <c r="K29" s="70"/>
      <c r="L29" s="70"/>
    </row>
    <row r="30" spans="1:12" s="65" customFormat="1" ht="42" customHeight="1" x14ac:dyDescent="0.25">
      <c r="A30" s="73" t="s">
        <v>209</v>
      </c>
      <c r="B30" s="77" t="s">
        <v>352</v>
      </c>
      <c r="C30" s="71" t="s">
        <v>438</v>
      </c>
      <c r="D30" s="71"/>
      <c r="E30" s="71" t="s">
        <v>438</v>
      </c>
      <c r="F30" s="71" t="s">
        <v>438</v>
      </c>
      <c r="G30" s="71" t="s">
        <v>438</v>
      </c>
      <c r="H30" s="71"/>
      <c r="I30" s="71"/>
      <c r="J30" s="71"/>
      <c r="K30" s="70"/>
      <c r="L30" s="70"/>
    </row>
    <row r="31" spans="1:12" s="65" customFormat="1" ht="37.5" customHeight="1" x14ac:dyDescent="0.25">
      <c r="A31" s="73" t="s">
        <v>208</v>
      </c>
      <c r="B31" s="72" t="s">
        <v>348</v>
      </c>
      <c r="C31" s="71" t="s">
        <v>438</v>
      </c>
      <c r="D31" s="71"/>
      <c r="E31" s="71" t="s">
        <v>438</v>
      </c>
      <c r="F31" s="71" t="s">
        <v>438</v>
      </c>
      <c r="G31" s="71" t="s">
        <v>438</v>
      </c>
      <c r="H31" s="71"/>
      <c r="I31" s="71"/>
      <c r="J31" s="71"/>
      <c r="K31" s="70"/>
      <c r="L31" s="70"/>
    </row>
    <row r="32" spans="1:12" s="65" customFormat="1" ht="47.25" x14ac:dyDescent="0.25">
      <c r="A32" s="73" t="s">
        <v>206</v>
      </c>
      <c r="B32" s="72" t="s">
        <v>353</v>
      </c>
      <c r="C32" s="71" t="s">
        <v>438</v>
      </c>
      <c r="D32" s="71"/>
      <c r="E32" s="71" t="s">
        <v>438</v>
      </c>
      <c r="F32" s="71" t="s">
        <v>438</v>
      </c>
      <c r="G32" s="71" t="s">
        <v>438</v>
      </c>
      <c r="H32" s="71"/>
      <c r="I32" s="71"/>
      <c r="J32" s="71"/>
      <c r="K32" s="70"/>
      <c r="L32" s="70"/>
    </row>
    <row r="33" spans="1:12" s="65" customFormat="1" ht="37.5" customHeight="1" x14ac:dyDescent="0.25">
      <c r="A33" s="73" t="s">
        <v>364</v>
      </c>
      <c r="B33" s="72" t="s">
        <v>299</v>
      </c>
      <c r="C33" s="71" t="s">
        <v>438</v>
      </c>
      <c r="D33" s="71"/>
      <c r="E33" s="71" t="s">
        <v>438</v>
      </c>
      <c r="F33" s="71" t="s">
        <v>438</v>
      </c>
      <c r="G33" s="71" t="s">
        <v>438</v>
      </c>
      <c r="H33" s="71"/>
      <c r="I33" s="71"/>
      <c r="J33" s="71"/>
      <c r="K33" s="70"/>
      <c r="L33" s="70"/>
    </row>
    <row r="34" spans="1:12" s="65" customFormat="1" ht="47.25" customHeight="1" x14ac:dyDescent="0.25">
      <c r="A34" s="73" t="s">
        <v>365</v>
      </c>
      <c r="B34" s="72" t="s">
        <v>357</v>
      </c>
      <c r="C34" s="71" t="s">
        <v>438</v>
      </c>
      <c r="D34" s="71"/>
      <c r="E34" s="71" t="s">
        <v>438</v>
      </c>
      <c r="F34" s="71" t="s">
        <v>438</v>
      </c>
      <c r="G34" s="71" t="s">
        <v>438</v>
      </c>
      <c r="H34" s="71"/>
      <c r="I34" s="71"/>
      <c r="J34" s="71"/>
      <c r="K34" s="75"/>
      <c r="L34" s="70"/>
    </row>
    <row r="35" spans="1:12" s="65" customFormat="1" ht="49.5" customHeight="1" x14ac:dyDescent="0.25">
      <c r="A35" s="73" t="s">
        <v>366</v>
      </c>
      <c r="B35" s="72" t="s">
        <v>207</v>
      </c>
      <c r="C35" s="71" t="s">
        <v>438</v>
      </c>
      <c r="D35" s="71"/>
      <c r="E35" s="71" t="s">
        <v>438</v>
      </c>
      <c r="F35" s="71" t="s">
        <v>438</v>
      </c>
      <c r="G35" s="71" t="s">
        <v>438</v>
      </c>
      <c r="H35" s="71"/>
      <c r="I35" s="71"/>
      <c r="J35" s="71"/>
      <c r="K35" s="75"/>
      <c r="L35" s="70"/>
    </row>
    <row r="36" spans="1:12" ht="37.5" customHeight="1" x14ac:dyDescent="0.25">
      <c r="A36" s="73" t="s">
        <v>367</v>
      </c>
      <c r="B36" s="72" t="s">
        <v>349</v>
      </c>
      <c r="C36" s="71" t="s">
        <v>438</v>
      </c>
      <c r="D36" s="71"/>
      <c r="E36" s="71" t="s">
        <v>438</v>
      </c>
      <c r="F36" s="71" t="s">
        <v>438</v>
      </c>
      <c r="G36" s="71" t="s">
        <v>438</v>
      </c>
      <c r="H36" s="71"/>
      <c r="I36" s="71"/>
      <c r="J36" s="71"/>
      <c r="K36" s="70"/>
      <c r="L36" s="70"/>
    </row>
    <row r="37" spans="1:12" ht="47.25" x14ac:dyDescent="0.25">
      <c r="A37" s="73" t="s">
        <v>368</v>
      </c>
      <c r="B37" s="72" t="s">
        <v>205</v>
      </c>
      <c r="C37" s="71" t="s">
        <v>438</v>
      </c>
      <c r="D37" s="71"/>
      <c r="E37" s="71" t="s">
        <v>438</v>
      </c>
      <c r="F37" s="71" t="s">
        <v>438</v>
      </c>
      <c r="G37" s="71" t="s">
        <v>438</v>
      </c>
      <c r="H37" s="71"/>
      <c r="I37" s="71"/>
      <c r="J37" s="71"/>
      <c r="K37" s="70"/>
      <c r="L37" s="70"/>
    </row>
    <row r="38" spans="1:12" ht="47.25" x14ac:dyDescent="0.25">
      <c r="A38" s="73" t="s">
        <v>495</v>
      </c>
      <c r="B38" s="74" t="s">
        <v>204</v>
      </c>
      <c r="C38" s="71" t="s">
        <v>438</v>
      </c>
      <c r="D38" s="71"/>
      <c r="E38" s="71" t="s">
        <v>438</v>
      </c>
      <c r="F38" s="71" t="s">
        <v>438</v>
      </c>
      <c r="G38" s="71" t="s">
        <v>438</v>
      </c>
      <c r="H38" s="71"/>
      <c r="I38" s="71"/>
      <c r="J38" s="71"/>
      <c r="K38" s="70"/>
      <c r="L38" s="70"/>
    </row>
    <row r="39" spans="1:12" ht="63" x14ac:dyDescent="0.25">
      <c r="A39" s="73">
        <v>2</v>
      </c>
      <c r="B39" s="72" t="s">
        <v>354</v>
      </c>
      <c r="C39" s="71" t="s">
        <v>438</v>
      </c>
      <c r="D39" s="71"/>
      <c r="E39" s="71" t="s">
        <v>438</v>
      </c>
      <c r="F39" s="71" t="s">
        <v>438</v>
      </c>
      <c r="G39" s="71" t="s">
        <v>438</v>
      </c>
      <c r="H39" s="71"/>
      <c r="I39" s="71"/>
      <c r="J39" s="71"/>
      <c r="K39" s="70"/>
      <c r="L39" s="70"/>
    </row>
    <row r="40" spans="1:12" ht="33.75" customHeight="1" x14ac:dyDescent="0.25">
      <c r="A40" s="73" t="s">
        <v>203</v>
      </c>
      <c r="B40" s="72" t="s">
        <v>356</v>
      </c>
      <c r="C40" s="176">
        <v>45597</v>
      </c>
      <c r="D40" s="176">
        <v>45626</v>
      </c>
      <c r="E40" s="71" t="s">
        <v>438</v>
      </c>
      <c r="F40" s="71" t="s">
        <v>438</v>
      </c>
      <c r="G40" s="71" t="s">
        <v>438</v>
      </c>
      <c r="H40" s="71"/>
      <c r="I40" s="71"/>
      <c r="J40" s="71"/>
      <c r="K40" s="70"/>
      <c r="L40" s="70"/>
    </row>
    <row r="41" spans="1:12" ht="63" customHeight="1" x14ac:dyDescent="0.25">
      <c r="A41" s="73" t="s">
        <v>202</v>
      </c>
      <c r="B41" s="74" t="s">
        <v>434</v>
      </c>
      <c r="C41" s="71" t="s">
        <v>438</v>
      </c>
      <c r="D41" s="71"/>
      <c r="E41" s="71" t="s">
        <v>438</v>
      </c>
      <c r="F41" s="71" t="s">
        <v>438</v>
      </c>
      <c r="G41" s="71" t="s">
        <v>438</v>
      </c>
      <c r="H41" s="71"/>
      <c r="I41" s="71"/>
      <c r="J41" s="71"/>
      <c r="K41" s="70"/>
      <c r="L41" s="70"/>
    </row>
    <row r="42" spans="1:12" ht="58.5" customHeight="1" x14ac:dyDescent="0.25">
      <c r="A42" s="73">
        <v>3</v>
      </c>
      <c r="B42" s="72" t="s">
        <v>355</v>
      </c>
      <c r="C42" s="71" t="s">
        <v>438</v>
      </c>
      <c r="D42" s="71"/>
      <c r="E42" s="71" t="s">
        <v>438</v>
      </c>
      <c r="F42" s="71" t="s">
        <v>438</v>
      </c>
      <c r="G42" s="71" t="s">
        <v>438</v>
      </c>
      <c r="H42" s="71"/>
      <c r="I42" s="71"/>
      <c r="J42" s="71"/>
      <c r="K42" s="70"/>
      <c r="L42" s="70"/>
    </row>
    <row r="43" spans="1:12" ht="34.5" customHeight="1" x14ac:dyDescent="0.25">
      <c r="A43" s="73" t="s">
        <v>201</v>
      </c>
      <c r="B43" s="72" t="s">
        <v>199</v>
      </c>
      <c r="C43" s="71" t="s">
        <v>438</v>
      </c>
      <c r="D43" s="71"/>
      <c r="E43" s="71" t="s">
        <v>438</v>
      </c>
      <c r="F43" s="71" t="s">
        <v>438</v>
      </c>
      <c r="G43" s="71" t="s">
        <v>438</v>
      </c>
      <c r="H43" s="71"/>
      <c r="I43" s="71"/>
      <c r="J43" s="71"/>
      <c r="K43" s="70"/>
      <c r="L43" s="70"/>
    </row>
    <row r="44" spans="1:12" ht="24.75" customHeight="1" x14ac:dyDescent="0.25">
      <c r="A44" s="73" t="s">
        <v>200</v>
      </c>
      <c r="B44" s="72" t="s">
        <v>197</v>
      </c>
      <c r="C44" s="71" t="s">
        <v>438</v>
      </c>
      <c r="D44" s="71"/>
      <c r="E44" s="71" t="s">
        <v>438</v>
      </c>
      <c r="F44" s="71" t="s">
        <v>438</v>
      </c>
      <c r="G44" s="71" t="s">
        <v>438</v>
      </c>
      <c r="H44" s="71"/>
      <c r="I44" s="71"/>
      <c r="J44" s="71"/>
      <c r="K44" s="70"/>
      <c r="L44" s="70"/>
    </row>
    <row r="45" spans="1:12" ht="90.75" customHeight="1" x14ac:dyDescent="0.25">
      <c r="A45" s="73" t="s">
        <v>198</v>
      </c>
      <c r="B45" s="72" t="s">
        <v>360</v>
      </c>
      <c r="C45" s="71" t="s">
        <v>438</v>
      </c>
      <c r="D45" s="71"/>
      <c r="E45" s="71" t="s">
        <v>438</v>
      </c>
      <c r="F45" s="71" t="s">
        <v>438</v>
      </c>
      <c r="G45" s="71" t="s">
        <v>438</v>
      </c>
      <c r="H45" s="71"/>
      <c r="I45" s="71"/>
      <c r="J45" s="71"/>
      <c r="K45" s="70"/>
      <c r="L45" s="70"/>
    </row>
    <row r="46" spans="1:12" ht="167.25" customHeight="1" x14ac:dyDescent="0.25">
      <c r="A46" s="73" t="s">
        <v>196</v>
      </c>
      <c r="B46" s="72" t="s">
        <v>358</v>
      </c>
      <c r="C46" s="71" t="s">
        <v>438</v>
      </c>
      <c r="D46" s="71"/>
      <c r="E46" s="71" t="s">
        <v>438</v>
      </c>
      <c r="F46" s="71" t="s">
        <v>438</v>
      </c>
      <c r="G46" s="71" t="s">
        <v>438</v>
      </c>
      <c r="H46" s="71"/>
      <c r="I46" s="71"/>
      <c r="J46" s="71"/>
      <c r="K46" s="70"/>
      <c r="L46" s="70"/>
    </row>
    <row r="47" spans="1:12" ht="30.75" customHeight="1" x14ac:dyDescent="0.25">
      <c r="A47" s="73" t="s">
        <v>194</v>
      </c>
      <c r="B47" s="72" t="s">
        <v>195</v>
      </c>
      <c r="C47" s="71" t="s">
        <v>438</v>
      </c>
      <c r="D47" s="71"/>
      <c r="E47" s="71" t="s">
        <v>438</v>
      </c>
      <c r="F47" s="71" t="s">
        <v>438</v>
      </c>
      <c r="G47" s="71" t="s">
        <v>438</v>
      </c>
      <c r="H47" s="71"/>
      <c r="I47" s="71"/>
      <c r="J47" s="71"/>
      <c r="K47" s="70"/>
      <c r="L47" s="70"/>
    </row>
    <row r="48" spans="1:12" ht="37.5" customHeight="1" x14ac:dyDescent="0.25">
      <c r="A48" s="73" t="s">
        <v>496</v>
      </c>
      <c r="B48" s="74" t="s">
        <v>193</v>
      </c>
      <c r="C48" s="71" t="s">
        <v>438</v>
      </c>
      <c r="D48" s="71"/>
      <c r="E48" s="71" t="s">
        <v>438</v>
      </c>
      <c r="F48" s="71" t="s">
        <v>438</v>
      </c>
      <c r="G48" s="71" t="s">
        <v>438</v>
      </c>
      <c r="H48" s="71"/>
      <c r="I48" s="71"/>
      <c r="J48" s="71"/>
      <c r="K48" s="70"/>
      <c r="L48" s="70"/>
    </row>
    <row r="49" spans="1:12" ht="35.25" customHeight="1" x14ac:dyDescent="0.25">
      <c r="A49" s="73">
        <v>4</v>
      </c>
      <c r="B49" s="72" t="s">
        <v>191</v>
      </c>
      <c r="C49" s="71" t="s">
        <v>438</v>
      </c>
      <c r="D49" s="71"/>
      <c r="E49" s="71" t="s">
        <v>438</v>
      </c>
      <c r="F49" s="71" t="s">
        <v>438</v>
      </c>
      <c r="G49" s="71" t="s">
        <v>438</v>
      </c>
      <c r="H49" s="71"/>
      <c r="I49" s="71"/>
      <c r="J49" s="71"/>
      <c r="K49" s="70"/>
      <c r="L49" s="70"/>
    </row>
    <row r="50" spans="1:12" ht="86.25" customHeight="1" x14ac:dyDescent="0.25">
      <c r="A50" s="73" t="s">
        <v>192</v>
      </c>
      <c r="B50" s="72" t="s">
        <v>359</v>
      </c>
      <c r="C50" s="71" t="s">
        <v>438</v>
      </c>
      <c r="D50" s="71"/>
      <c r="E50" s="71" t="s">
        <v>438</v>
      </c>
      <c r="F50" s="71" t="s">
        <v>438</v>
      </c>
      <c r="G50" s="71" t="s">
        <v>438</v>
      </c>
      <c r="H50" s="71"/>
      <c r="I50" s="71"/>
      <c r="J50" s="71"/>
      <c r="K50" s="70"/>
      <c r="L50" s="70"/>
    </row>
    <row r="51" spans="1:12" ht="77.25" customHeight="1" x14ac:dyDescent="0.25">
      <c r="A51" s="73" t="s">
        <v>190</v>
      </c>
      <c r="B51" s="72" t="s">
        <v>361</v>
      </c>
      <c r="C51" s="71" t="s">
        <v>438</v>
      </c>
      <c r="D51" s="71"/>
      <c r="E51" s="71" t="s">
        <v>438</v>
      </c>
      <c r="F51" s="71" t="s">
        <v>438</v>
      </c>
      <c r="G51" s="71" t="s">
        <v>438</v>
      </c>
      <c r="H51" s="71"/>
      <c r="I51" s="71"/>
      <c r="J51" s="71"/>
      <c r="K51" s="70"/>
      <c r="L51" s="70"/>
    </row>
    <row r="52" spans="1:12" ht="71.25" customHeight="1" x14ac:dyDescent="0.25">
      <c r="A52" s="73" t="s">
        <v>188</v>
      </c>
      <c r="B52" s="72" t="s">
        <v>189</v>
      </c>
      <c r="C52" s="71" t="s">
        <v>438</v>
      </c>
      <c r="D52" s="71"/>
      <c r="E52" s="71" t="s">
        <v>438</v>
      </c>
      <c r="F52" s="71" t="s">
        <v>438</v>
      </c>
      <c r="G52" s="71" t="s">
        <v>438</v>
      </c>
      <c r="H52" s="71"/>
      <c r="I52" s="71"/>
      <c r="J52" s="71"/>
      <c r="K52" s="70"/>
      <c r="L52" s="70"/>
    </row>
    <row r="53" spans="1:12" ht="48" customHeight="1" x14ac:dyDescent="0.25">
      <c r="A53" s="73" t="s">
        <v>186</v>
      </c>
      <c r="B53" s="112" t="s">
        <v>362</v>
      </c>
      <c r="C53" s="176">
        <v>45627</v>
      </c>
      <c r="D53" s="176">
        <v>45657</v>
      </c>
      <c r="E53" s="136"/>
      <c r="F53" s="137"/>
      <c r="G53" s="176">
        <v>45627</v>
      </c>
      <c r="H53" s="176">
        <v>45657</v>
      </c>
      <c r="I53" s="71"/>
      <c r="J53" s="71"/>
      <c r="K53" s="70"/>
      <c r="L53" s="70"/>
    </row>
    <row r="54" spans="1:12" ht="46.5" customHeight="1" x14ac:dyDescent="0.25">
      <c r="A54" s="73" t="s">
        <v>363</v>
      </c>
      <c r="B54" s="72" t="s">
        <v>187</v>
      </c>
      <c r="C54" s="71" t="s">
        <v>438</v>
      </c>
      <c r="D54" s="71"/>
      <c r="E54" s="71" t="s">
        <v>438</v>
      </c>
      <c r="F54" s="71" t="s">
        <v>438</v>
      </c>
      <c r="G54" s="71" t="s">
        <v>438</v>
      </c>
      <c r="H54" s="71"/>
      <c r="I54" s="71"/>
      <c r="J54" s="71"/>
      <c r="K54" s="70"/>
      <c r="L54" s="7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2" zoomScale="60" zoomScaleNormal="70" workbookViewId="0">
      <selection activeCell="W47" sqref="W47"/>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11" width="12.85546875" style="64" customWidth="1"/>
    <col min="12" max="12" width="13.7109375" style="64" customWidth="1"/>
    <col min="13" max="13" width="7.140625" style="64" customWidth="1"/>
    <col min="14" max="14" width="10.28515625" style="64" customWidth="1"/>
    <col min="15" max="15" width="8.42578125" style="64" customWidth="1"/>
    <col min="16" max="16" width="10.5703125" style="63" customWidth="1"/>
    <col min="17" max="17" width="7.85546875" style="63" customWidth="1"/>
    <col min="18" max="18" width="11.42578125" style="63" customWidth="1"/>
    <col min="19" max="25" width="6.140625" style="63" customWidth="1"/>
    <col min="26" max="26" width="13.5703125" style="63" customWidth="1"/>
    <col min="27" max="27" width="6.140625" style="63" customWidth="1"/>
    <col min="28" max="28" width="11.140625" style="63" customWidth="1"/>
    <col min="29" max="29" width="11.42578125" style="63" customWidth="1"/>
    <col min="30" max="16384" width="9.140625" style="63"/>
  </cols>
  <sheetData>
    <row r="1" spans="1:29" ht="18.75" x14ac:dyDescent="0.25">
      <c r="A1" s="64"/>
      <c r="B1" s="64"/>
      <c r="C1" s="64"/>
      <c r="D1" s="64"/>
      <c r="E1" s="64"/>
      <c r="F1" s="64"/>
      <c r="P1" s="64"/>
      <c r="Q1" s="64"/>
      <c r="AA1" s="38" t="s">
        <v>69</v>
      </c>
    </row>
    <row r="2" spans="1:29" ht="18.75" x14ac:dyDescent="0.3">
      <c r="A2" s="64"/>
      <c r="B2" s="64"/>
      <c r="C2" s="64"/>
      <c r="D2" s="64"/>
      <c r="E2" s="64"/>
      <c r="F2" s="64"/>
      <c r="P2" s="64"/>
      <c r="Q2" s="64"/>
      <c r="AA2" s="15" t="s">
        <v>10</v>
      </c>
    </row>
    <row r="3" spans="1:29" ht="18.75" x14ac:dyDescent="0.3">
      <c r="A3" s="64"/>
      <c r="B3" s="64"/>
      <c r="C3" s="64"/>
      <c r="D3" s="64"/>
      <c r="E3" s="64"/>
      <c r="F3" s="64"/>
      <c r="P3" s="64"/>
      <c r="Q3" s="64"/>
      <c r="AA3" s="15" t="s">
        <v>489</v>
      </c>
    </row>
    <row r="4" spans="1:29"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row>
    <row r="5" spans="1:29" x14ac:dyDescent="0.25">
      <c r="A5" s="64"/>
      <c r="B5" s="64"/>
      <c r="C5" s="64"/>
      <c r="D5" s="64"/>
      <c r="E5" s="64"/>
      <c r="F5" s="64"/>
      <c r="P5" s="64"/>
      <c r="Q5" s="64"/>
    </row>
    <row r="6" spans="1:29"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3"/>
      <c r="B7" s="13"/>
      <c r="C7" s="13"/>
      <c r="D7" s="13"/>
      <c r="E7" s="13"/>
      <c r="F7" s="13"/>
      <c r="G7" s="13"/>
      <c r="H7" s="116"/>
      <c r="I7" s="116"/>
      <c r="J7" s="116"/>
      <c r="K7" s="116"/>
      <c r="L7" s="13"/>
      <c r="M7" s="13"/>
      <c r="N7" s="68"/>
      <c r="O7" s="68"/>
      <c r="P7" s="68"/>
      <c r="Q7" s="68"/>
      <c r="R7" s="68"/>
      <c r="S7" s="68"/>
      <c r="T7" s="68"/>
      <c r="U7" s="68"/>
      <c r="V7" s="68"/>
      <c r="W7" s="68"/>
      <c r="X7" s="68"/>
      <c r="Y7" s="68"/>
      <c r="Z7" s="68"/>
      <c r="AA7" s="68"/>
      <c r="AB7" s="68"/>
      <c r="AC7" s="68"/>
    </row>
    <row r="8" spans="1:29"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row>
    <row r="9" spans="1:29" ht="18.75" customHeight="1"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3"/>
      <c r="B10" s="13"/>
      <c r="C10" s="13"/>
      <c r="D10" s="13"/>
      <c r="E10" s="13"/>
      <c r="F10" s="13"/>
      <c r="G10" s="13"/>
      <c r="H10" s="116"/>
      <c r="I10" s="116"/>
      <c r="J10" s="116"/>
      <c r="K10" s="116"/>
      <c r="L10" s="13"/>
      <c r="M10" s="13"/>
      <c r="N10" s="68"/>
      <c r="O10" s="68"/>
      <c r="P10" s="68"/>
      <c r="Q10" s="68"/>
      <c r="R10" s="68"/>
      <c r="S10" s="68"/>
      <c r="T10" s="68"/>
      <c r="U10" s="68"/>
      <c r="V10" s="68"/>
      <c r="W10" s="68"/>
      <c r="X10" s="68"/>
      <c r="Y10" s="68"/>
      <c r="Z10" s="68"/>
      <c r="AA10" s="68"/>
      <c r="AB10" s="68"/>
      <c r="AC10" s="68"/>
    </row>
    <row r="11" spans="1:29" x14ac:dyDescent="0.25">
      <c r="A11" s="256" t="str">
        <f>'1. паспорт местоположение'!A12:C12</f>
        <v>L_PO3400.0004</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row>
    <row r="12" spans="1:29"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1"/>
      <c r="B13" s="11"/>
      <c r="C13" s="11"/>
      <c r="D13" s="11"/>
      <c r="E13" s="11"/>
      <c r="F13" s="11"/>
      <c r="G13" s="11"/>
      <c r="H13" s="11"/>
      <c r="I13" s="11"/>
      <c r="J13" s="11"/>
      <c r="K13" s="11"/>
      <c r="L13" s="11"/>
      <c r="M13" s="11"/>
      <c r="N13" s="67"/>
      <c r="O13" s="67"/>
      <c r="P13" s="67"/>
      <c r="Q13" s="67"/>
      <c r="R13" s="67"/>
      <c r="S13" s="67"/>
      <c r="T13" s="67"/>
      <c r="U13" s="67"/>
      <c r="V13" s="67"/>
      <c r="W13" s="67"/>
      <c r="X13" s="67"/>
      <c r="Y13" s="67"/>
      <c r="Z13" s="67"/>
      <c r="AA13" s="67"/>
      <c r="AB13" s="67"/>
      <c r="AC13" s="67"/>
    </row>
    <row r="14" spans="1:29" x14ac:dyDescent="0.25">
      <c r="A14" s="256"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row>
    <row r="15" spans="1:29" ht="15.75" customHeight="1"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7" spans="1:35" x14ac:dyDescent="0.25">
      <c r="A17" s="64"/>
      <c r="P17" s="64"/>
      <c r="Q17" s="64"/>
      <c r="R17" s="64"/>
      <c r="S17" s="64"/>
      <c r="T17" s="64"/>
      <c r="U17" s="64"/>
      <c r="V17" s="64"/>
      <c r="W17" s="64"/>
      <c r="X17" s="64"/>
      <c r="Y17" s="64"/>
      <c r="Z17" s="64"/>
      <c r="AA17" s="64"/>
      <c r="AB17" s="64"/>
      <c r="AC17" s="64"/>
    </row>
    <row r="18" spans="1:35" x14ac:dyDescent="0.25">
      <c r="A18" s="374" t="s">
        <v>404</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19" spans="1:35" x14ac:dyDescent="0.25">
      <c r="A19" s="64"/>
      <c r="B19" s="64"/>
      <c r="C19" s="64"/>
      <c r="D19" s="64"/>
      <c r="E19" s="64"/>
      <c r="F19" s="64"/>
      <c r="P19" s="64"/>
      <c r="Q19" s="64"/>
      <c r="R19" s="64"/>
      <c r="S19" s="64"/>
      <c r="T19" s="64"/>
      <c r="U19" s="64"/>
      <c r="V19" s="64"/>
      <c r="W19" s="64"/>
      <c r="X19" s="64"/>
      <c r="Y19" s="64"/>
      <c r="Z19" s="64"/>
      <c r="AA19" s="64"/>
      <c r="AB19" s="64"/>
      <c r="AC19" s="64"/>
    </row>
    <row r="20" spans="1:35" s="153" customFormat="1" ht="33" customHeight="1" x14ac:dyDescent="0.25">
      <c r="A20" s="370" t="s">
        <v>185</v>
      </c>
      <c r="B20" s="370" t="s">
        <v>184</v>
      </c>
      <c r="C20" s="361" t="s">
        <v>183</v>
      </c>
      <c r="D20" s="361"/>
      <c r="E20" s="373" t="s">
        <v>182</v>
      </c>
      <c r="F20" s="373"/>
      <c r="G20" s="377" t="s">
        <v>532</v>
      </c>
      <c r="H20" s="375" t="s">
        <v>500</v>
      </c>
      <c r="I20" s="376"/>
      <c r="J20" s="376"/>
      <c r="K20" s="376"/>
      <c r="L20" s="375" t="s">
        <v>501</v>
      </c>
      <c r="M20" s="376"/>
      <c r="N20" s="376"/>
      <c r="O20" s="376"/>
      <c r="P20" s="375" t="s">
        <v>502</v>
      </c>
      <c r="Q20" s="376"/>
      <c r="R20" s="376"/>
      <c r="S20" s="376"/>
      <c r="T20" s="375" t="s">
        <v>503</v>
      </c>
      <c r="U20" s="376"/>
      <c r="V20" s="376"/>
      <c r="W20" s="376"/>
      <c r="X20" s="375" t="s">
        <v>504</v>
      </c>
      <c r="Y20" s="376"/>
      <c r="Z20" s="376"/>
      <c r="AA20" s="376"/>
      <c r="AB20" s="379" t="s">
        <v>181</v>
      </c>
      <c r="AC20" s="380"/>
    </row>
    <row r="21" spans="1:35" s="153" customFormat="1" ht="81.75" customHeight="1" x14ac:dyDescent="0.25">
      <c r="A21" s="371"/>
      <c r="B21" s="371"/>
      <c r="C21" s="361"/>
      <c r="D21" s="361"/>
      <c r="E21" s="373"/>
      <c r="F21" s="373"/>
      <c r="G21" s="378"/>
      <c r="H21" s="361" t="s">
        <v>2</v>
      </c>
      <c r="I21" s="361"/>
      <c r="J21" s="361" t="s">
        <v>443</v>
      </c>
      <c r="K21" s="361"/>
      <c r="L21" s="361" t="s">
        <v>2</v>
      </c>
      <c r="M21" s="361"/>
      <c r="N21" s="361" t="s">
        <v>443</v>
      </c>
      <c r="O21" s="361"/>
      <c r="P21" s="361" t="s">
        <v>2</v>
      </c>
      <c r="Q21" s="361"/>
      <c r="R21" s="361" t="s">
        <v>443</v>
      </c>
      <c r="S21" s="361"/>
      <c r="T21" s="361" t="s">
        <v>2</v>
      </c>
      <c r="U21" s="361"/>
      <c r="V21" s="361" t="s">
        <v>443</v>
      </c>
      <c r="W21" s="361"/>
      <c r="X21" s="361" t="s">
        <v>2</v>
      </c>
      <c r="Y21" s="361"/>
      <c r="Z21" s="361" t="s">
        <v>443</v>
      </c>
      <c r="AA21" s="361"/>
      <c r="AB21" s="381"/>
      <c r="AC21" s="382"/>
    </row>
    <row r="22" spans="1:35" s="153" customFormat="1" ht="115.5" customHeight="1" x14ac:dyDescent="0.3">
      <c r="A22" s="372"/>
      <c r="B22" s="372"/>
      <c r="C22" s="201" t="s">
        <v>2</v>
      </c>
      <c r="D22" s="201" t="s">
        <v>443</v>
      </c>
      <c r="E22" s="182" t="s">
        <v>505</v>
      </c>
      <c r="F22" s="182" t="s">
        <v>533</v>
      </c>
      <c r="G22" s="358"/>
      <c r="H22" s="183" t="s">
        <v>386</v>
      </c>
      <c r="I22" s="183" t="s">
        <v>387</v>
      </c>
      <c r="J22" s="183" t="s">
        <v>386</v>
      </c>
      <c r="K22" s="183" t="s">
        <v>387</v>
      </c>
      <c r="L22" s="183" t="s">
        <v>386</v>
      </c>
      <c r="M22" s="183" t="s">
        <v>387</v>
      </c>
      <c r="N22" s="183" t="s">
        <v>386</v>
      </c>
      <c r="O22" s="183" t="s">
        <v>387</v>
      </c>
      <c r="P22" s="183" t="s">
        <v>386</v>
      </c>
      <c r="Q22" s="183" t="s">
        <v>387</v>
      </c>
      <c r="R22" s="183" t="s">
        <v>386</v>
      </c>
      <c r="S22" s="183" t="s">
        <v>387</v>
      </c>
      <c r="T22" s="183" t="s">
        <v>386</v>
      </c>
      <c r="U22" s="183" t="s">
        <v>387</v>
      </c>
      <c r="V22" s="183" t="s">
        <v>386</v>
      </c>
      <c r="W22" s="183" t="s">
        <v>387</v>
      </c>
      <c r="X22" s="183" t="s">
        <v>386</v>
      </c>
      <c r="Y22" s="183" t="s">
        <v>387</v>
      </c>
      <c r="Z22" s="183" t="s">
        <v>386</v>
      </c>
      <c r="AA22" s="183" t="s">
        <v>387</v>
      </c>
      <c r="AB22" s="183" t="s">
        <v>180</v>
      </c>
      <c r="AC22" s="183" t="s">
        <v>443</v>
      </c>
      <c r="AE22" s="154"/>
      <c r="AF22" s="154"/>
      <c r="AG22" s="154"/>
      <c r="AH22" s="154"/>
      <c r="AI22" s="155"/>
    </row>
    <row r="23" spans="1:35" s="153" customFormat="1" ht="19.5" customHeight="1" x14ac:dyDescent="0.25">
      <c r="A23" s="152">
        <v>1</v>
      </c>
      <c r="B23" s="152">
        <v>2</v>
      </c>
      <c r="C23" s="152">
        <v>3</v>
      </c>
      <c r="D23" s="152">
        <v>4</v>
      </c>
      <c r="E23" s="152">
        <v>5</v>
      </c>
      <c r="F23" s="152">
        <v>6</v>
      </c>
      <c r="G23" s="152">
        <v>7</v>
      </c>
      <c r="H23" s="152">
        <v>8</v>
      </c>
      <c r="I23" s="152">
        <v>9</v>
      </c>
      <c r="J23" s="152">
        <v>10</v>
      </c>
      <c r="K23" s="152">
        <v>11</v>
      </c>
      <c r="L23" s="152">
        <v>12</v>
      </c>
      <c r="M23" s="152">
        <v>13</v>
      </c>
      <c r="N23" s="152">
        <v>14</v>
      </c>
      <c r="O23" s="152">
        <v>15</v>
      </c>
      <c r="P23" s="152">
        <v>16</v>
      </c>
      <c r="Q23" s="152">
        <v>17</v>
      </c>
      <c r="R23" s="152">
        <v>18</v>
      </c>
      <c r="S23" s="152">
        <v>19</v>
      </c>
      <c r="T23" s="152">
        <v>20</v>
      </c>
      <c r="U23" s="152">
        <v>21</v>
      </c>
      <c r="V23" s="152">
        <v>22</v>
      </c>
      <c r="W23" s="152">
        <v>23</v>
      </c>
      <c r="X23" s="152">
        <v>24</v>
      </c>
      <c r="Y23" s="152">
        <v>25</v>
      </c>
      <c r="Z23" s="152">
        <v>26</v>
      </c>
      <c r="AA23" s="152">
        <v>27</v>
      </c>
      <c r="AB23" s="152">
        <v>28</v>
      </c>
      <c r="AC23" s="152">
        <v>29</v>
      </c>
      <c r="AE23" s="155"/>
      <c r="AF23" s="155"/>
      <c r="AG23" s="155"/>
      <c r="AH23" s="155"/>
      <c r="AI23" s="155"/>
    </row>
    <row r="24" spans="1:35" s="153" customFormat="1" ht="47.25" customHeight="1" x14ac:dyDescent="0.25">
      <c r="A24" s="156">
        <v>1</v>
      </c>
      <c r="B24" s="157" t="s">
        <v>179</v>
      </c>
      <c r="C24" s="158">
        <v>91.105693599999995</v>
      </c>
      <c r="D24" s="158">
        <v>0</v>
      </c>
      <c r="E24" s="158">
        <v>0</v>
      </c>
      <c r="F24" s="158">
        <v>0</v>
      </c>
      <c r="G24" s="158">
        <v>0</v>
      </c>
      <c r="H24" s="158">
        <v>0</v>
      </c>
      <c r="I24" s="158"/>
      <c r="J24" s="158">
        <v>0</v>
      </c>
      <c r="K24" s="158"/>
      <c r="L24" s="158">
        <v>91.105693599999995</v>
      </c>
      <c r="M24" s="158"/>
      <c r="N24" s="158">
        <v>0</v>
      </c>
      <c r="O24" s="158"/>
      <c r="P24" s="158">
        <v>0</v>
      </c>
      <c r="Q24" s="158"/>
      <c r="R24" s="158">
        <v>0</v>
      </c>
      <c r="S24" s="158"/>
      <c r="T24" s="158">
        <v>0</v>
      </c>
      <c r="U24" s="158"/>
      <c r="V24" s="158">
        <v>0</v>
      </c>
      <c r="W24" s="158"/>
      <c r="X24" s="158">
        <v>0</v>
      </c>
      <c r="Y24" s="158"/>
      <c r="Z24" s="158">
        <v>0</v>
      </c>
      <c r="AA24" s="158"/>
      <c r="AB24" s="158">
        <v>91.105693599999995</v>
      </c>
      <c r="AC24" s="158">
        <v>0</v>
      </c>
    </row>
    <row r="25" spans="1:35" s="153" customFormat="1" ht="24" customHeight="1" x14ac:dyDescent="0.25">
      <c r="A25" s="159" t="s">
        <v>178</v>
      </c>
      <c r="B25" s="160" t="s">
        <v>177</v>
      </c>
      <c r="C25" s="158"/>
      <c r="D25" s="158"/>
      <c r="E25" s="158"/>
      <c r="F25" s="158"/>
      <c r="G25" s="158">
        <v>0</v>
      </c>
      <c r="H25" s="158">
        <v>0</v>
      </c>
      <c r="I25" s="158"/>
      <c r="J25" s="158">
        <v>0</v>
      </c>
      <c r="K25" s="158"/>
      <c r="L25" s="158">
        <v>0</v>
      </c>
      <c r="M25" s="158"/>
      <c r="N25" s="158">
        <v>0</v>
      </c>
      <c r="O25" s="158"/>
      <c r="P25" s="158">
        <v>0</v>
      </c>
      <c r="Q25" s="158"/>
      <c r="R25" s="158">
        <v>0</v>
      </c>
      <c r="S25" s="158"/>
      <c r="T25" s="158">
        <v>0</v>
      </c>
      <c r="U25" s="158"/>
      <c r="V25" s="158">
        <v>0</v>
      </c>
      <c r="W25" s="158"/>
      <c r="X25" s="158">
        <v>0</v>
      </c>
      <c r="Y25" s="158"/>
      <c r="Z25" s="158">
        <v>0</v>
      </c>
      <c r="AA25" s="158"/>
      <c r="AB25" s="158">
        <v>0</v>
      </c>
      <c r="AC25" s="158">
        <v>0</v>
      </c>
    </row>
    <row r="26" spans="1:35" s="153" customFormat="1" x14ac:dyDescent="0.25">
      <c r="A26" s="159" t="s">
        <v>176</v>
      </c>
      <c r="B26" s="160" t="s">
        <v>175</v>
      </c>
      <c r="C26" s="158"/>
      <c r="D26" s="158"/>
      <c r="E26" s="158"/>
      <c r="F26" s="158"/>
      <c r="G26" s="158">
        <v>0</v>
      </c>
      <c r="H26" s="158">
        <v>0</v>
      </c>
      <c r="I26" s="158"/>
      <c r="J26" s="158">
        <v>0</v>
      </c>
      <c r="K26" s="158"/>
      <c r="L26" s="158">
        <v>0</v>
      </c>
      <c r="M26" s="158"/>
      <c r="N26" s="158">
        <v>0</v>
      </c>
      <c r="O26" s="158"/>
      <c r="P26" s="158">
        <v>0</v>
      </c>
      <c r="Q26" s="158"/>
      <c r="R26" s="158">
        <v>0</v>
      </c>
      <c r="S26" s="158"/>
      <c r="T26" s="158">
        <v>0</v>
      </c>
      <c r="U26" s="158"/>
      <c r="V26" s="158">
        <v>0</v>
      </c>
      <c r="W26" s="158"/>
      <c r="X26" s="158">
        <v>0</v>
      </c>
      <c r="Y26" s="158"/>
      <c r="Z26" s="158">
        <v>0</v>
      </c>
      <c r="AA26" s="158"/>
      <c r="AB26" s="158">
        <v>0</v>
      </c>
      <c r="AC26" s="158">
        <v>0</v>
      </c>
    </row>
    <row r="27" spans="1:35" s="153" customFormat="1" ht="31.5" x14ac:dyDescent="0.25">
      <c r="A27" s="159" t="s">
        <v>174</v>
      </c>
      <c r="B27" s="160" t="s">
        <v>344</v>
      </c>
      <c r="C27" s="158"/>
      <c r="D27" s="158"/>
      <c r="E27" s="158"/>
      <c r="F27" s="158"/>
      <c r="G27" s="158">
        <v>0</v>
      </c>
      <c r="H27" s="158">
        <v>0</v>
      </c>
      <c r="I27" s="158"/>
      <c r="J27" s="158">
        <v>0</v>
      </c>
      <c r="K27" s="158"/>
      <c r="L27" s="158">
        <v>0</v>
      </c>
      <c r="M27" s="158"/>
      <c r="N27" s="158">
        <v>0</v>
      </c>
      <c r="O27" s="158"/>
      <c r="P27" s="158">
        <v>0</v>
      </c>
      <c r="Q27" s="158"/>
      <c r="R27" s="158">
        <v>0</v>
      </c>
      <c r="S27" s="158"/>
      <c r="T27" s="158">
        <v>0</v>
      </c>
      <c r="U27" s="158"/>
      <c r="V27" s="158">
        <v>0</v>
      </c>
      <c r="W27" s="158"/>
      <c r="X27" s="158">
        <v>0</v>
      </c>
      <c r="Y27" s="158"/>
      <c r="Z27" s="158">
        <v>0</v>
      </c>
      <c r="AA27" s="158"/>
      <c r="AB27" s="158">
        <v>0</v>
      </c>
      <c r="AC27" s="158">
        <v>0</v>
      </c>
    </row>
    <row r="28" spans="1:35" s="153" customFormat="1" x14ac:dyDescent="0.25">
      <c r="A28" s="159" t="s">
        <v>173</v>
      </c>
      <c r="B28" s="160" t="s">
        <v>172</v>
      </c>
      <c r="C28" s="158"/>
      <c r="D28" s="158"/>
      <c r="E28" s="158"/>
      <c r="F28" s="158"/>
      <c r="G28" s="158">
        <v>0</v>
      </c>
      <c r="H28" s="158">
        <v>0</v>
      </c>
      <c r="I28" s="158"/>
      <c r="J28" s="158">
        <v>0</v>
      </c>
      <c r="K28" s="158"/>
      <c r="L28" s="158">
        <v>0</v>
      </c>
      <c r="M28" s="158"/>
      <c r="N28" s="158">
        <v>0</v>
      </c>
      <c r="O28" s="158"/>
      <c r="P28" s="158">
        <v>0</v>
      </c>
      <c r="Q28" s="158"/>
      <c r="R28" s="158">
        <v>0</v>
      </c>
      <c r="S28" s="158"/>
      <c r="T28" s="158">
        <v>0</v>
      </c>
      <c r="U28" s="158"/>
      <c r="V28" s="158">
        <v>0</v>
      </c>
      <c r="W28" s="158"/>
      <c r="X28" s="158">
        <v>0</v>
      </c>
      <c r="Y28" s="158"/>
      <c r="Z28" s="158">
        <v>0</v>
      </c>
      <c r="AA28" s="158"/>
      <c r="AB28" s="158">
        <v>0</v>
      </c>
      <c r="AC28" s="158">
        <v>0</v>
      </c>
    </row>
    <row r="29" spans="1:35" s="153" customFormat="1" x14ac:dyDescent="0.25">
      <c r="A29" s="159" t="s">
        <v>171</v>
      </c>
      <c r="B29" s="161" t="s">
        <v>170</v>
      </c>
      <c r="C29" s="158"/>
      <c r="D29" s="158"/>
      <c r="E29" s="158"/>
      <c r="F29" s="158"/>
      <c r="G29" s="158">
        <v>0</v>
      </c>
      <c r="H29" s="158">
        <v>0</v>
      </c>
      <c r="I29" s="158"/>
      <c r="J29" s="158">
        <v>0</v>
      </c>
      <c r="K29" s="158"/>
      <c r="L29" s="158">
        <v>91.105693599999995</v>
      </c>
      <c r="M29" s="158"/>
      <c r="N29" s="158">
        <v>0</v>
      </c>
      <c r="O29" s="158"/>
      <c r="P29" s="158">
        <v>0</v>
      </c>
      <c r="Q29" s="158"/>
      <c r="R29" s="158">
        <v>0</v>
      </c>
      <c r="S29" s="158"/>
      <c r="T29" s="158">
        <v>0</v>
      </c>
      <c r="U29" s="158"/>
      <c r="V29" s="158">
        <v>0</v>
      </c>
      <c r="W29" s="158"/>
      <c r="X29" s="158">
        <v>0</v>
      </c>
      <c r="Y29" s="158"/>
      <c r="Z29" s="158">
        <v>0</v>
      </c>
      <c r="AA29" s="158"/>
      <c r="AB29" s="158">
        <v>91.105693599999995</v>
      </c>
      <c r="AC29" s="158">
        <v>0</v>
      </c>
    </row>
    <row r="30" spans="1:35" s="153" customFormat="1" ht="47.25" x14ac:dyDescent="0.25">
      <c r="A30" s="156" t="s">
        <v>63</v>
      </c>
      <c r="B30" s="157" t="s">
        <v>169</v>
      </c>
      <c r="C30" s="158">
        <v>76.475077999999996</v>
      </c>
      <c r="D30" s="158">
        <v>0</v>
      </c>
      <c r="E30" s="158">
        <v>0</v>
      </c>
      <c r="F30" s="158">
        <v>0</v>
      </c>
      <c r="G30" s="158">
        <v>0</v>
      </c>
      <c r="H30" s="158">
        <v>0</v>
      </c>
      <c r="I30" s="158"/>
      <c r="J30" s="158">
        <v>0</v>
      </c>
      <c r="K30" s="158"/>
      <c r="L30" s="158">
        <v>76.475077999999996</v>
      </c>
      <c r="M30" s="158"/>
      <c r="N30" s="158">
        <v>0</v>
      </c>
      <c r="O30" s="158"/>
      <c r="P30" s="158">
        <v>0</v>
      </c>
      <c r="Q30" s="158"/>
      <c r="R30" s="158">
        <v>0</v>
      </c>
      <c r="S30" s="158"/>
      <c r="T30" s="158">
        <v>0</v>
      </c>
      <c r="U30" s="158"/>
      <c r="V30" s="158">
        <v>0</v>
      </c>
      <c r="W30" s="158"/>
      <c r="X30" s="158">
        <v>0</v>
      </c>
      <c r="Y30" s="158"/>
      <c r="Z30" s="158">
        <v>0</v>
      </c>
      <c r="AA30" s="158"/>
      <c r="AB30" s="158">
        <v>76.475077999999996</v>
      </c>
      <c r="AC30" s="158">
        <v>0</v>
      </c>
    </row>
    <row r="31" spans="1:35" s="153" customFormat="1" x14ac:dyDescent="0.25">
      <c r="A31" s="156" t="s">
        <v>168</v>
      </c>
      <c r="B31" s="160" t="s">
        <v>167</v>
      </c>
      <c r="C31" s="158">
        <v>0</v>
      </c>
      <c r="D31" s="158">
        <v>0</v>
      </c>
      <c r="E31" s="158"/>
      <c r="F31" s="158"/>
      <c r="G31" s="158"/>
      <c r="H31" s="158"/>
      <c r="I31" s="158"/>
      <c r="J31" s="158"/>
      <c r="K31" s="158"/>
      <c r="L31" s="158"/>
      <c r="M31" s="158"/>
      <c r="N31" s="158"/>
      <c r="O31" s="158"/>
      <c r="P31" s="158"/>
      <c r="Q31" s="158"/>
      <c r="R31" s="158"/>
      <c r="S31" s="158"/>
      <c r="T31" s="158"/>
      <c r="U31" s="158"/>
      <c r="V31" s="158"/>
      <c r="W31" s="158"/>
      <c r="X31" s="158"/>
      <c r="Y31" s="158"/>
      <c r="Z31" s="158"/>
      <c r="AA31" s="158"/>
      <c r="AB31" s="158">
        <v>0</v>
      </c>
      <c r="AC31" s="158">
        <v>0</v>
      </c>
    </row>
    <row r="32" spans="1:35" s="153" customFormat="1" ht="31.5" x14ac:dyDescent="0.25">
      <c r="A32" s="156" t="s">
        <v>166</v>
      </c>
      <c r="B32" s="160" t="s">
        <v>165</v>
      </c>
      <c r="C32" s="158">
        <v>0</v>
      </c>
      <c r="D32" s="158">
        <v>0</v>
      </c>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v>0</v>
      </c>
      <c r="AC32" s="158">
        <v>0</v>
      </c>
    </row>
    <row r="33" spans="1:29" s="153" customFormat="1" x14ac:dyDescent="0.25">
      <c r="A33" s="156" t="s">
        <v>164</v>
      </c>
      <c r="B33" s="160" t="s">
        <v>163</v>
      </c>
      <c r="C33" s="158">
        <v>0</v>
      </c>
      <c r="D33" s="158">
        <v>0</v>
      </c>
      <c r="E33" s="158"/>
      <c r="F33" s="158"/>
      <c r="G33" s="158"/>
      <c r="H33" s="158"/>
      <c r="I33" s="158"/>
      <c r="J33" s="158"/>
      <c r="K33" s="158"/>
      <c r="L33" s="158"/>
      <c r="M33" s="158"/>
      <c r="N33" s="158"/>
      <c r="O33" s="158"/>
      <c r="P33" s="158"/>
      <c r="Q33" s="158"/>
      <c r="R33" s="158"/>
      <c r="S33" s="158"/>
      <c r="T33" s="158"/>
      <c r="U33" s="158"/>
      <c r="V33" s="158"/>
      <c r="W33" s="158"/>
      <c r="X33" s="158"/>
      <c r="Y33" s="158"/>
      <c r="Z33" s="158"/>
      <c r="AA33" s="158"/>
      <c r="AB33" s="158">
        <v>0</v>
      </c>
      <c r="AC33" s="158">
        <v>0</v>
      </c>
    </row>
    <row r="34" spans="1:29" s="153" customFormat="1" x14ac:dyDescent="0.25">
      <c r="A34" s="156" t="s">
        <v>162</v>
      </c>
      <c r="B34" s="160" t="s">
        <v>161</v>
      </c>
      <c r="C34" s="158">
        <v>76.475077999999996</v>
      </c>
      <c r="D34" s="158">
        <v>0</v>
      </c>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v>0</v>
      </c>
      <c r="AC34" s="158">
        <v>0</v>
      </c>
    </row>
    <row r="35" spans="1:29" s="153" customFormat="1" ht="31.5" x14ac:dyDescent="0.25">
      <c r="A35" s="156" t="s">
        <v>62</v>
      </c>
      <c r="B35" s="157" t="s">
        <v>160</v>
      </c>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c r="AB35" s="158"/>
      <c r="AC35" s="158"/>
    </row>
    <row r="36" spans="1:29" s="153" customFormat="1" x14ac:dyDescent="0.25">
      <c r="A36" s="159" t="s">
        <v>159</v>
      </c>
      <c r="B36" s="162" t="s">
        <v>447</v>
      </c>
      <c r="C36" s="158"/>
      <c r="D36" s="158"/>
      <c r="E36" s="158"/>
      <c r="F36" s="158"/>
      <c r="G36" s="158">
        <v>0</v>
      </c>
      <c r="H36" s="158">
        <v>0</v>
      </c>
      <c r="I36" s="202" t="s">
        <v>441</v>
      </c>
      <c r="J36" s="158">
        <v>0</v>
      </c>
      <c r="K36" s="202" t="s">
        <v>441</v>
      </c>
      <c r="L36" s="158">
        <v>0</v>
      </c>
      <c r="M36" s="202" t="s">
        <v>441</v>
      </c>
      <c r="N36" s="158">
        <v>0</v>
      </c>
      <c r="O36" s="202" t="s">
        <v>441</v>
      </c>
      <c r="P36" s="158">
        <v>0</v>
      </c>
      <c r="Q36" s="202" t="s">
        <v>441</v>
      </c>
      <c r="R36" s="158">
        <v>0</v>
      </c>
      <c r="S36" s="202" t="s">
        <v>441</v>
      </c>
      <c r="T36" s="158">
        <v>0</v>
      </c>
      <c r="U36" s="202" t="s">
        <v>441</v>
      </c>
      <c r="V36" s="158">
        <v>0</v>
      </c>
      <c r="W36" s="202" t="s">
        <v>441</v>
      </c>
      <c r="X36" s="158">
        <v>0</v>
      </c>
      <c r="Y36" s="202" t="s">
        <v>441</v>
      </c>
      <c r="Z36" s="158">
        <v>0</v>
      </c>
      <c r="AA36" s="202" t="s">
        <v>441</v>
      </c>
      <c r="AB36" s="158">
        <v>0</v>
      </c>
      <c r="AC36" s="158">
        <v>0</v>
      </c>
    </row>
    <row r="37" spans="1:29" s="153" customFormat="1" ht="31.5" x14ac:dyDescent="0.25">
      <c r="A37" s="159" t="s">
        <v>158</v>
      </c>
      <c r="B37" s="162" t="s">
        <v>445</v>
      </c>
      <c r="C37" s="158"/>
      <c r="D37" s="158"/>
      <c r="E37" s="158"/>
      <c r="F37" s="158"/>
      <c r="G37" s="158">
        <v>0</v>
      </c>
      <c r="H37" s="158">
        <v>0</v>
      </c>
      <c r="I37" s="202" t="s">
        <v>441</v>
      </c>
      <c r="J37" s="158">
        <v>0</v>
      </c>
      <c r="K37" s="202" t="s">
        <v>441</v>
      </c>
      <c r="L37" s="158">
        <v>20.748999999999999</v>
      </c>
      <c r="M37" s="202">
        <v>4</v>
      </c>
      <c r="N37" s="158">
        <v>0</v>
      </c>
      <c r="O37" s="202" t="s">
        <v>441</v>
      </c>
      <c r="P37" s="158">
        <v>0</v>
      </c>
      <c r="Q37" s="202" t="s">
        <v>441</v>
      </c>
      <c r="R37" s="158">
        <v>0</v>
      </c>
      <c r="S37" s="202" t="s">
        <v>441</v>
      </c>
      <c r="T37" s="158">
        <v>0</v>
      </c>
      <c r="U37" s="202" t="s">
        <v>441</v>
      </c>
      <c r="V37" s="158">
        <v>0</v>
      </c>
      <c r="W37" s="202" t="s">
        <v>441</v>
      </c>
      <c r="X37" s="158">
        <v>0</v>
      </c>
      <c r="Y37" s="202" t="s">
        <v>441</v>
      </c>
      <c r="Z37" s="158">
        <v>0</v>
      </c>
      <c r="AA37" s="202" t="s">
        <v>441</v>
      </c>
      <c r="AB37" s="158">
        <v>20.748999999999999</v>
      </c>
      <c r="AC37" s="158">
        <v>0</v>
      </c>
    </row>
    <row r="38" spans="1:29" s="153" customFormat="1" x14ac:dyDescent="0.25">
      <c r="A38" s="159" t="s">
        <v>157</v>
      </c>
      <c r="B38" s="160" t="s">
        <v>148</v>
      </c>
      <c r="C38" s="158"/>
      <c r="D38" s="158"/>
      <c r="E38" s="158"/>
      <c r="F38" s="158"/>
      <c r="G38" s="158">
        <v>0</v>
      </c>
      <c r="H38" s="158">
        <v>0</v>
      </c>
      <c r="I38" s="202" t="s">
        <v>441</v>
      </c>
      <c r="J38" s="158">
        <v>0</v>
      </c>
      <c r="K38" s="202" t="s">
        <v>441</v>
      </c>
      <c r="L38" s="158">
        <v>0</v>
      </c>
      <c r="M38" s="202" t="s">
        <v>441</v>
      </c>
      <c r="N38" s="158">
        <v>0</v>
      </c>
      <c r="O38" s="202" t="s">
        <v>441</v>
      </c>
      <c r="P38" s="158">
        <v>0</v>
      </c>
      <c r="Q38" s="202" t="s">
        <v>441</v>
      </c>
      <c r="R38" s="158">
        <v>0</v>
      </c>
      <c r="S38" s="202" t="s">
        <v>441</v>
      </c>
      <c r="T38" s="158">
        <v>0</v>
      </c>
      <c r="U38" s="202" t="s">
        <v>441</v>
      </c>
      <c r="V38" s="158">
        <v>0</v>
      </c>
      <c r="W38" s="202" t="s">
        <v>441</v>
      </c>
      <c r="X38" s="158">
        <v>0</v>
      </c>
      <c r="Y38" s="202" t="s">
        <v>441</v>
      </c>
      <c r="Z38" s="158">
        <v>0</v>
      </c>
      <c r="AA38" s="202" t="s">
        <v>441</v>
      </c>
      <c r="AB38" s="158">
        <v>0</v>
      </c>
      <c r="AC38" s="158">
        <v>0</v>
      </c>
    </row>
    <row r="39" spans="1:29" s="153" customFormat="1" x14ac:dyDescent="0.25">
      <c r="A39" s="159" t="s">
        <v>156</v>
      </c>
      <c r="B39" s="160" t="s">
        <v>497</v>
      </c>
      <c r="C39" s="158"/>
      <c r="D39" s="158"/>
      <c r="E39" s="158"/>
      <c r="F39" s="158"/>
      <c r="G39" s="158">
        <v>0</v>
      </c>
      <c r="H39" s="158">
        <v>0</v>
      </c>
      <c r="I39" s="202" t="s">
        <v>441</v>
      </c>
      <c r="J39" s="158">
        <v>0</v>
      </c>
      <c r="K39" s="202" t="s">
        <v>441</v>
      </c>
      <c r="L39" s="158">
        <v>144.19</v>
      </c>
      <c r="M39" s="202">
        <v>4</v>
      </c>
      <c r="N39" s="158">
        <v>0</v>
      </c>
      <c r="O39" s="202" t="s">
        <v>441</v>
      </c>
      <c r="P39" s="158">
        <v>0</v>
      </c>
      <c r="Q39" s="202" t="s">
        <v>441</v>
      </c>
      <c r="R39" s="158">
        <v>0</v>
      </c>
      <c r="S39" s="202" t="s">
        <v>441</v>
      </c>
      <c r="T39" s="158">
        <v>0</v>
      </c>
      <c r="U39" s="202" t="s">
        <v>441</v>
      </c>
      <c r="V39" s="158">
        <v>0</v>
      </c>
      <c r="W39" s="202" t="s">
        <v>441</v>
      </c>
      <c r="X39" s="158">
        <v>0</v>
      </c>
      <c r="Y39" s="202" t="s">
        <v>441</v>
      </c>
      <c r="Z39" s="158">
        <v>0</v>
      </c>
      <c r="AA39" s="202" t="s">
        <v>441</v>
      </c>
      <c r="AB39" s="158">
        <v>144.19</v>
      </c>
      <c r="AC39" s="158">
        <v>0</v>
      </c>
    </row>
    <row r="40" spans="1:29" s="153" customFormat="1" x14ac:dyDescent="0.25">
      <c r="A40" s="159" t="s">
        <v>155</v>
      </c>
      <c r="B40" s="160" t="s">
        <v>448</v>
      </c>
      <c r="C40" s="158"/>
      <c r="D40" s="158"/>
      <c r="E40" s="158"/>
      <c r="F40" s="158"/>
      <c r="G40" s="158">
        <v>0</v>
      </c>
      <c r="H40" s="158">
        <v>0</v>
      </c>
      <c r="I40" s="202" t="s">
        <v>441</v>
      </c>
      <c r="J40" s="158">
        <v>0</v>
      </c>
      <c r="K40" s="202" t="s">
        <v>441</v>
      </c>
      <c r="L40" s="158">
        <v>0</v>
      </c>
      <c r="M40" s="202" t="s">
        <v>441</v>
      </c>
      <c r="N40" s="158">
        <v>0</v>
      </c>
      <c r="O40" s="202" t="s">
        <v>441</v>
      </c>
      <c r="P40" s="158">
        <v>0</v>
      </c>
      <c r="Q40" s="202" t="s">
        <v>441</v>
      </c>
      <c r="R40" s="158">
        <v>0</v>
      </c>
      <c r="S40" s="202" t="s">
        <v>441</v>
      </c>
      <c r="T40" s="158">
        <v>0</v>
      </c>
      <c r="U40" s="202" t="s">
        <v>441</v>
      </c>
      <c r="V40" s="158">
        <v>0</v>
      </c>
      <c r="W40" s="202" t="s">
        <v>441</v>
      </c>
      <c r="X40" s="158">
        <v>0</v>
      </c>
      <c r="Y40" s="202" t="s">
        <v>441</v>
      </c>
      <c r="Z40" s="158">
        <v>0</v>
      </c>
      <c r="AA40" s="202" t="s">
        <v>441</v>
      </c>
      <c r="AB40" s="158">
        <v>0</v>
      </c>
      <c r="AC40" s="158">
        <v>0</v>
      </c>
    </row>
    <row r="41" spans="1:29" s="153" customFormat="1" x14ac:dyDescent="0.25">
      <c r="A41" s="159" t="s">
        <v>154</v>
      </c>
      <c r="B41" s="160" t="s">
        <v>449</v>
      </c>
      <c r="C41" s="158"/>
      <c r="D41" s="158"/>
      <c r="E41" s="158"/>
      <c r="F41" s="158"/>
      <c r="G41" s="158">
        <v>0</v>
      </c>
      <c r="H41" s="158">
        <v>0</v>
      </c>
      <c r="I41" s="202" t="s">
        <v>441</v>
      </c>
      <c r="J41" s="158">
        <v>0</v>
      </c>
      <c r="K41" s="202" t="s">
        <v>441</v>
      </c>
      <c r="L41" s="158">
        <v>0</v>
      </c>
      <c r="M41" s="202" t="s">
        <v>441</v>
      </c>
      <c r="N41" s="158">
        <v>0</v>
      </c>
      <c r="O41" s="202" t="s">
        <v>441</v>
      </c>
      <c r="P41" s="158">
        <v>0</v>
      </c>
      <c r="Q41" s="202" t="s">
        <v>441</v>
      </c>
      <c r="R41" s="158">
        <v>0</v>
      </c>
      <c r="S41" s="202" t="s">
        <v>441</v>
      </c>
      <c r="T41" s="158">
        <v>0</v>
      </c>
      <c r="U41" s="202" t="s">
        <v>441</v>
      </c>
      <c r="V41" s="158">
        <v>0</v>
      </c>
      <c r="W41" s="202" t="s">
        <v>441</v>
      </c>
      <c r="X41" s="158">
        <v>0</v>
      </c>
      <c r="Y41" s="202" t="s">
        <v>441</v>
      </c>
      <c r="Z41" s="158">
        <v>0</v>
      </c>
      <c r="AA41" s="202" t="s">
        <v>441</v>
      </c>
      <c r="AB41" s="158">
        <v>0</v>
      </c>
      <c r="AC41" s="158">
        <v>0</v>
      </c>
    </row>
    <row r="42" spans="1:29" s="153" customFormat="1" x14ac:dyDescent="0.25">
      <c r="A42" s="159" t="s">
        <v>153</v>
      </c>
      <c r="B42" s="160" t="s">
        <v>450</v>
      </c>
      <c r="C42" s="158"/>
      <c r="D42" s="158"/>
      <c r="E42" s="158"/>
      <c r="F42" s="158"/>
      <c r="G42" s="158">
        <v>0</v>
      </c>
      <c r="H42" s="158">
        <v>0</v>
      </c>
      <c r="I42" s="202" t="s">
        <v>441</v>
      </c>
      <c r="J42" s="158">
        <v>0</v>
      </c>
      <c r="K42" s="202" t="s">
        <v>441</v>
      </c>
      <c r="L42" s="158">
        <v>0</v>
      </c>
      <c r="M42" s="202" t="s">
        <v>441</v>
      </c>
      <c r="N42" s="158">
        <v>0</v>
      </c>
      <c r="O42" s="202" t="s">
        <v>441</v>
      </c>
      <c r="P42" s="158">
        <v>0</v>
      </c>
      <c r="Q42" s="202" t="s">
        <v>441</v>
      </c>
      <c r="R42" s="158">
        <v>0</v>
      </c>
      <c r="S42" s="202" t="s">
        <v>441</v>
      </c>
      <c r="T42" s="158">
        <v>0</v>
      </c>
      <c r="U42" s="202" t="s">
        <v>441</v>
      </c>
      <c r="V42" s="158">
        <v>0</v>
      </c>
      <c r="W42" s="202" t="s">
        <v>441</v>
      </c>
      <c r="X42" s="158">
        <v>0</v>
      </c>
      <c r="Y42" s="202" t="s">
        <v>441</v>
      </c>
      <c r="Z42" s="158">
        <v>0</v>
      </c>
      <c r="AA42" s="202" t="s">
        <v>441</v>
      </c>
      <c r="AB42" s="158">
        <v>0</v>
      </c>
      <c r="AC42" s="158">
        <v>0</v>
      </c>
    </row>
    <row r="43" spans="1:29" s="153" customFormat="1" x14ac:dyDescent="0.25">
      <c r="A43" s="159" t="s">
        <v>451</v>
      </c>
      <c r="B43" s="160" t="s">
        <v>452</v>
      </c>
      <c r="C43" s="158"/>
      <c r="D43" s="158"/>
      <c r="E43" s="158"/>
      <c r="F43" s="158"/>
      <c r="G43" s="158">
        <v>0</v>
      </c>
      <c r="H43" s="158">
        <v>0</v>
      </c>
      <c r="I43" s="202" t="s">
        <v>441</v>
      </c>
      <c r="J43" s="158">
        <v>0</v>
      </c>
      <c r="K43" s="202" t="s">
        <v>441</v>
      </c>
      <c r="L43" s="158">
        <v>0</v>
      </c>
      <c r="M43" s="202" t="s">
        <v>441</v>
      </c>
      <c r="N43" s="158">
        <v>0</v>
      </c>
      <c r="O43" s="202" t="s">
        <v>441</v>
      </c>
      <c r="P43" s="158">
        <v>0</v>
      </c>
      <c r="Q43" s="202" t="s">
        <v>441</v>
      </c>
      <c r="R43" s="158">
        <v>0</v>
      </c>
      <c r="S43" s="202" t="s">
        <v>441</v>
      </c>
      <c r="T43" s="158">
        <v>0</v>
      </c>
      <c r="U43" s="202" t="s">
        <v>441</v>
      </c>
      <c r="V43" s="158">
        <v>0</v>
      </c>
      <c r="W43" s="202" t="s">
        <v>441</v>
      </c>
      <c r="X43" s="158">
        <v>0</v>
      </c>
      <c r="Y43" s="202" t="s">
        <v>441</v>
      </c>
      <c r="Z43" s="158">
        <v>0</v>
      </c>
      <c r="AA43" s="202" t="s">
        <v>441</v>
      </c>
      <c r="AB43" s="158">
        <v>0</v>
      </c>
      <c r="AC43" s="158">
        <v>0</v>
      </c>
    </row>
    <row r="44" spans="1:29" s="153" customFormat="1" x14ac:dyDescent="0.25">
      <c r="A44" s="159" t="s">
        <v>453</v>
      </c>
      <c r="B44" s="160" t="s">
        <v>454</v>
      </c>
      <c r="C44" s="158"/>
      <c r="D44" s="158"/>
      <c r="E44" s="158"/>
      <c r="F44" s="158"/>
      <c r="G44" s="158">
        <v>0</v>
      </c>
      <c r="H44" s="158">
        <v>0</v>
      </c>
      <c r="I44" s="202" t="s">
        <v>441</v>
      </c>
      <c r="J44" s="158">
        <v>0</v>
      </c>
      <c r="K44" s="202" t="s">
        <v>441</v>
      </c>
      <c r="L44" s="158">
        <v>0</v>
      </c>
      <c r="M44" s="202" t="s">
        <v>441</v>
      </c>
      <c r="N44" s="158">
        <v>0</v>
      </c>
      <c r="O44" s="202" t="s">
        <v>441</v>
      </c>
      <c r="P44" s="158">
        <v>0</v>
      </c>
      <c r="Q44" s="202" t="s">
        <v>441</v>
      </c>
      <c r="R44" s="158">
        <v>0</v>
      </c>
      <c r="S44" s="202" t="s">
        <v>441</v>
      </c>
      <c r="T44" s="158">
        <v>0</v>
      </c>
      <c r="U44" s="202" t="s">
        <v>441</v>
      </c>
      <c r="V44" s="158">
        <v>0</v>
      </c>
      <c r="W44" s="202" t="s">
        <v>441</v>
      </c>
      <c r="X44" s="158">
        <v>0</v>
      </c>
      <c r="Y44" s="202" t="s">
        <v>441</v>
      </c>
      <c r="Z44" s="158">
        <v>0</v>
      </c>
      <c r="AA44" s="202" t="s">
        <v>441</v>
      </c>
      <c r="AB44" s="158">
        <v>0</v>
      </c>
      <c r="AC44" s="158">
        <v>0</v>
      </c>
    </row>
    <row r="45" spans="1:29" s="153" customFormat="1" x14ac:dyDescent="0.25">
      <c r="A45" s="159" t="s">
        <v>455</v>
      </c>
      <c r="B45" s="160" t="s">
        <v>456</v>
      </c>
      <c r="C45" s="158"/>
      <c r="D45" s="158"/>
      <c r="E45" s="158"/>
      <c r="F45" s="158"/>
      <c r="G45" s="158">
        <v>0</v>
      </c>
      <c r="H45" s="158">
        <v>0</v>
      </c>
      <c r="I45" s="202" t="s">
        <v>441</v>
      </c>
      <c r="J45" s="158">
        <v>0</v>
      </c>
      <c r="K45" s="202" t="s">
        <v>441</v>
      </c>
      <c r="L45" s="158">
        <v>0</v>
      </c>
      <c r="M45" s="202" t="s">
        <v>441</v>
      </c>
      <c r="N45" s="158">
        <v>0</v>
      </c>
      <c r="O45" s="202" t="s">
        <v>441</v>
      </c>
      <c r="P45" s="158">
        <v>0</v>
      </c>
      <c r="Q45" s="202" t="s">
        <v>441</v>
      </c>
      <c r="R45" s="158">
        <v>0</v>
      </c>
      <c r="S45" s="202" t="s">
        <v>441</v>
      </c>
      <c r="T45" s="158">
        <v>0</v>
      </c>
      <c r="U45" s="202" t="s">
        <v>441</v>
      </c>
      <c r="V45" s="158">
        <v>0</v>
      </c>
      <c r="W45" s="202" t="s">
        <v>441</v>
      </c>
      <c r="X45" s="158">
        <v>0</v>
      </c>
      <c r="Y45" s="202" t="s">
        <v>441</v>
      </c>
      <c r="Z45" s="158">
        <v>0</v>
      </c>
      <c r="AA45" s="202" t="s">
        <v>441</v>
      </c>
      <c r="AB45" s="158">
        <v>0</v>
      </c>
      <c r="AC45" s="158">
        <v>0</v>
      </c>
    </row>
    <row r="46" spans="1:29" s="153" customFormat="1" x14ac:dyDescent="0.25">
      <c r="A46" s="159" t="s">
        <v>457</v>
      </c>
      <c r="B46" s="160" t="s">
        <v>458</v>
      </c>
      <c r="C46" s="158"/>
      <c r="D46" s="158"/>
      <c r="E46" s="158"/>
      <c r="F46" s="158"/>
      <c r="G46" s="158">
        <v>0</v>
      </c>
      <c r="H46" s="158">
        <v>0</v>
      </c>
      <c r="I46" s="202" t="s">
        <v>441</v>
      </c>
      <c r="J46" s="158">
        <v>0</v>
      </c>
      <c r="K46" s="202" t="s">
        <v>441</v>
      </c>
      <c r="L46" s="158">
        <v>0</v>
      </c>
      <c r="M46" s="202" t="s">
        <v>441</v>
      </c>
      <c r="N46" s="158">
        <v>0</v>
      </c>
      <c r="O46" s="202" t="s">
        <v>441</v>
      </c>
      <c r="P46" s="158">
        <v>0</v>
      </c>
      <c r="Q46" s="202" t="s">
        <v>441</v>
      </c>
      <c r="R46" s="158">
        <v>0</v>
      </c>
      <c r="S46" s="202" t="s">
        <v>441</v>
      </c>
      <c r="T46" s="158">
        <v>0</v>
      </c>
      <c r="U46" s="202" t="s">
        <v>441</v>
      </c>
      <c r="V46" s="158">
        <v>0</v>
      </c>
      <c r="W46" s="202" t="s">
        <v>441</v>
      </c>
      <c r="X46" s="158">
        <v>0</v>
      </c>
      <c r="Y46" s="202" t="s">
        <v>441</v>
      </c>
      <c r="Z46" s="158">
        <v>0</v>
      </c>
      <c r="AA46" s="202" t="s">
        <v>441</v>
      </c>
      <c r="AB46" s="158">
        <v>0</v>
      </c>
      <c r="AC46" s="158">
        <v>0</v>
      </c>
    </row>
    <row r="47" spans="1:29" s="153" customFormat="1" x14ac:dyDescent="0.25">
      <c r="A47" s="156" t="s">
        <v>61</v>
      </c>
      <c r="B47" s="157" t="s">
        <v>152</v>
      </c>
      <c r="C47" s="158"/>
      <c r="D47" s="158"/>
      <c r="E47" s="158"/>
      <c r="F47" s="158"/>
      <c r="G47" s="158"/>
      <c r="H47" s="158"/>
      <c r="I47" s="158"/>
      <c r="J47" s="158"/>
      <c r="K47" s="158"/>
      <c r="L47" s="158"/>
      <c r="M47" s="158"/>
      <c r="N47" s="158"/>
      <c r="O47" s="158"/>
      <c r="P47" s="158"/>
      <c r="Q47" s="158"/>
      <c r="R47" s="158"/>
      <c r="S47" s="202"/>
      <c r="T47" s="158"/>
      <c r="U47" s="158"/>
      <c r="V47" s="158"/>
      <c r="W47" s="158"/>
      <c r="X47" s="158"/>
      <c r="Y47" s="158"/>
      <c r="Z47" s="158"/>
      <c r="AA47" s="158"/>
      <c r="AB47" s="158"/>
      <c r="AC47" s="158"/>
    </row>
    <row r="48" spans="1:29" s="153" customFormat="1" x14ac:dyDescent="0.25">
      <c r="A48" s="159" t="s">
        <v>151</v>
      </c>
      <c r="B48" s="162" t="s">
        <v>447</v>
      </c>
      <c r="C48" s="158">
        <v>0</v>
      </c>
      <c r="D48" s="158">
        <v>0</v>
      </c>
      <c r="E48" s="158"/>
      <c r="F48" s="158"/>
      <c r="G48" s="158">
        <v>0</v>
      </c>
      <c r="H48" s="158">
        <v>0</v>
      </c>
      <c r="I48" s="158"/>
      <c r="J48" s="158">
        <v>0</v>
      </c>
      <c r="K48" s="158"/>
      <c r="L48" s="158">
        <v>0</v>
      </c>
      <c r="M48" s="158"/>
      <c r="N48" s="158">
        <v>0</v>
      </c>
      <c r="O48" s="158"/>
      <c r="P48" s="158">
        <v>0</v>
      </c>
      <c r="Q48" s="158"/>
      <c r="R48" s="158">
        <v>0</v>
      </c>
      <c r="S48" s="158"/>
      <c r="T48" s="158">
        <v>0</v>
      </c>
      <c r="U48" s="158"/>
      <c r="V48" s="158">
        <v>0</v>
      </c>
      <c r="W48" s="158"/>
      <c r="X48" s="158">
        <v>0</v>
      </c>
      <c r="Y48" s="158"/>
      <c r="Z48" s="158">
        <v>0</v>
      </c>
      <c r="AA48" s="158"/>
      <c r="AB48" s="158">
        <v>0</v>
      </c>
      <c r="AC48" s="158">
        <v>0</v>
      </c>
    </row>
    <row r="49" spans="1:29" s="153" customFormat="1" ht="31.5" x14ac:dyDescent="0.25">
      <c r="A49" s="159" t="s">
        <v>150</v>
      </c>
      <c r="B49" s="162" t="s">
        <v>445</v>
      </c>
      <c r="C49" s="158">
        <v>20.748999999999999</v>
      </c>
      <c r="D49" s="158">
        <v>20.748999999999999</v>
      </c>
      <c r="E49" s="158"/>
      <c r="F49" s="158"/>
      <c r="G49" s="158">
        <v>0</v>
      </c>
      <c r="H49" s="158">
        <v>0</v>
      </c>
      <c r="I49" s="158"/>
      <c r="J49" s="158">
        <v>0</v>
      </c>
      <c r="K49" s="158"/>
      <c r="L49" s="158">
        <v>20.748999999999999</v>
      </c>
      <c r="M49" s="158"/>
      <c r="N49" s="158">
        <v>0</v>
      </c>
      <c r="O49" s="158"/>
      <c r="P49" s="158">
        <v>0</v>
      </c>
      <c r="Q49" s="158"/>
      <c r="R49" s="158">
        <v>0</v>
      </c>
      <c r="S49" s="158"/>
      <c r="T49" s="158">
        <v>0</v>
      </c>
      <c r="U49" s="158"/>
      <c r="V49" s="158">
        <v>0</v>
      </c>
      <c r="W49" s="158"/>
      <c r="X49" s="158">
        <v>0</v>
      </c>
      <c r="Y49" s="158"/>
      <c r="Z49" s="158">
        <v>0</v>
      </c>
      <c r="AA49" s="158"/>
      <c r="AB49" s="158">
        <v>20.748999999999999</v>
      </c>
      <c r="AC49" s="158">
        <v>0</v>
      </c>
    </row>
    <row r="50" spans="1:29" s="153" customFormat="1" x14ac:dyDescent="0.25">
      <c r="A50" s="159" t="s">
        <v>149</v>
      </c>
      <c r="B50" s="160" t="s">
        <v>148</v>
      </c>
      <c r="C50" s="158">
        <v>0</v>
      </c>
      <c r="D50" s="158">
        <v>0</v>
      </c>
      <c r="E50" s="158"/>
      <c r="F50" s="158"/>
      <c r="G50" s="158">
        <v>0</v>
      </c>
      <c r="H50" s="158">
        <v>0</v>
      </c>
      <c r="I50" s="158"/>
      <c r="J50" s="158">
        <v>0</v>
      </c>
      <c r="K50" s="158"/>
      <c r="L50" s="158">
        <v>0</v>
      </c>
      <c r="M50" s="158"/>
      <c r="N50" s="158">
        <v>0</v>
      </c>
      <c r="O50" s="158"/>
      <c r="P50" s="158">
        <v>0</v>
      </c>
      <c r="Q50" s="158"/>
      <c r="R50" s="158">
        <v>0</v>
      </c>
      <c r="S50" s="158"/>
      <c r="T50" s="158">
        <v>0</v>
      </c>
      <c r="U50" s="158"/>
      <c r="V50" s="158">
        <v>0</v>
      </c>
      <c r="W50" s="158"/>
      <c r="X50" s="158">
        <v>0</v>
      </c>
      <c r="Y50" s="158"/>
      <c r="Z50" s="158">
        <v>0</v>
      </c>
      <c r="AA50" s="158"/>
      <c r="AB50" s="158">
        <v>0</v>
      </c>
      <c r="AC50" s="158">
        <v>0</v>
      </c>
    </row>
    <row r="51" spans="1:29" s="153" customFormat="1" ht="31.5" x14ac:dyDescent="0.25">
      <c r="A51" s="159" t="s">
        <v>147</v>
      </c>
      <c r="B51" s="160" t="s">
        <v>146</v>
      </c>
      <c r="C51" s="158">
        <v>143.512</v>
      </c>
      <c r="D51" s="158">
        <v>143.512</v>
      </c>
      <c r="E51" s="158"/>
      <c r="F51" s="158"/>
      <c r="G51" s="158">
        <v>0</v>
      </c>
      <c r="H51" s="158">
        <v>0</v>
      </c>
      <c r="I51" s="158"/>
      <c r="J51" s="158">
        <v>0</v>
      </c>
      <c r="K51" s="158"/>
      <c r="L51" s="158">
        <v>143.512</v>
      </c>
      <c r="M51" s="158"/>
      <c r="N51" s="158">
        <v>0</v>
      </c>
      <c r="O51" s="158"/>
      <c r="P51" s="158">
        <v>0</v>
      </c>
      <c r="Q51" s="158"/>
      <c r="R51" s="158">
        <v>0</v>
      </c>
      <c r="S51" s="158"/>
      <c r="T51" s="158">
        <v>0</v>
      </c>
      <c r="U51" s="158"/>
      <c r="V51" s="158">
        <v>0</v>
      </c>
      <c r="W51" s="158"/>
      <c r="X51" s="158">
        <v>0</v>
      </c>
      <c r="Y51" s="158"/>
      <c r="Z51" s="158">
        <v>0</v>
      </c>
      <c r="AA51" s="158"/>
      <c r="AB51" s="158">
        <v>143.512</v>
      </c>
      <c r="AC51" s="158">
        <v>0</v>
      </c>
    </row>
    <row r="52" spans="1:29" s="153" customFormat="1" ht="31.5" x14ac:dyDescent="0.25">
      <c r="A52" s="159" t="s">
        <v>145</v>
      </c>
      <c r="B52" s="160" t="s">
        <v>144</v>
      </c>
      <c r="C52" s="158">
        <v>0</v>
      </c>
      <c r="D52" s="158">
        <v>0</v>
      </c>
      <c r="E52" s="158"/>
      <c r="F52" s="158"/>
      <c r="G52" s="158">
        <v>0</v>
      </c>
      <c r="H52" s="158">
        <v>0</v>
      </c>
      <c r="I52" s="158"/>
      <c r="J52" s="158">
        <v>0</v>
      </c>
      <c r="K52" s="158"/>
      <c r="L52" s="158">
        <v>0</v>
      </c>
      <c r="M52" s="158"/>
      <c r="N52" s="158">
        <v>0</v>
      </c>
      <c r="O52" s="158"/>
      <c r="P52" s="158">
        <v>0</v>
      </c>
      <c r="Q52" s="158"/>
      <c r="R52" s="158">
        <v>0</v>
      </c>
      <c r="S52" s="158"/>
      <c r="T52" s="158">
        <v>0</v>
      </c>
      <c r="U52" s="158"/>
      <c r="V52" s="158">
        <v>0</v>
      </c>
      <c r="W52" s="158"/>
      <c r="X52" s="158">
        <v>0</v>
      </c>
      <c r="Y52" s="158"/>
      <c r="Z52" s="158">
        <v>0</v>
      </c>
      <c r="AA52" s="158"/>
      <c r="AB52" s="158">
        <v>0</v>
      </c>
      <c r="AC52" s="158">
        <v>0</v>
      </c>
    </row>
    <row r="53" spans="1:29" s="153" customFormat="1" x14ac:dyDescent="0.25">
      <c r="A53" s="159" t="s">
        <v>143</v>
      </c>
      <c r="B53" s="160" t="s">
        <v>142</v>
      </c>
      <c r="C53" s="158">
        <v>0.68200000000000005</v>
      </c>
      <c r="D53" s="158">
        <v>0.68200000000000005</v>
      </c>
      <c r="E53" s="158"/>
      <c r="F53" s="158"/>
      <c r="G53" s="158">
        <v>0</v>
      </c>
      <c r="H53" s="158">
        <v>0</v>
      </c>
      <c r="I53" s="158"/>
      <c r="J53" s="158">
        <v>0</v>
      </c>
      <c r="K53" s="158"/>
      <c r="L53" s="158">
        <v>0.68200000000000005</v>
      </c>
      <c r="M53" s="158"/>
      <c r="N53" s="158">
        <v>0</v>
      </c>
      <c r="O53" s="158"/>
      <c r="P53" s="158">
        <v>0</v>
      </c>
      <c r="Q53" s="158"/>
      <c r="R53" s="158">
        <v>0</v>
      </c>
      <c r="S53" s="158"/>
      <c r="T53" s="158">
        <v>0</v>
      </c>
      <c r="U53" s="158"/>
      <c r="V53" s="158">
        <v>0</v>
      </c>
      <c r="W53" s="158"/>
      <c r="X53" s="158">
        <v>0</v>
      </c>
      <c r="Y53" s="158"/>
      <c r="Z53" s="158">
        <v>0</v>
      </c>
      <c r="AA53" s="158"/>
      <c r="AB53" s="158">
        <v>0.68200000000000005</v>
      </c>
      <c r="AC53" s="158">
        <v>0</v>
      </c>
    </row>
    <row r="54" spans="1:29" s="153" customFormat="1" x14ac:dyDescent="0.25">
      <c r="A54" s="159" t="s">
        <v>141</v>
      </c>
      <c r="B54" s="160" t="s">
        <v>448</v>
      </c>
      <c r="C54" s="158">
        <v>0</v>
      </c>
      <c r="D54" s="158">
        <v>0</v>
      </c>
      <c r="E54" s="158"/>
      <c r="F54" s="158"/>
      <c r="G54" s="158">
        <v>0</v>
      </c>
      <c r="H54" s="158">
        <v>0</v>
      </c>
      <c r="I54" s="158"/>
      <c r="J54" s="158">
        <v>0</v>
      </c>
      <c r="K54" s="158"/>
      <c r="L54" s="158">
        <v>0</v>
      </c>
      <c r="M54" s="158"/>
      <c r="N54" s="158">
        <v>0</v>
      </c>
      <c r="O54" s="158"/>
      <c r="P54" s="158">
        <v>0</v>
      </c>
      <c r="Q54" s="158"/>
      <c r="R54" s="158">
        <v>0</v>
      </c>
      <c r="S54" s="158"/>
      <c r="T54" s="158">
        <v>0</v>
      </c>
      <c r="U54" s="158"/>
      <c r="V54" s="158">
        <v>0</v>
      </c>
      <c r="W54" s="158"/>
      <c r="X54" s="158">
        <v>0</v>
      </c>
      <c r="Y54" s="158"/>
      <c r="Z54" s="158">
        <v>0</v>
      </c>
      <c r="AA54" s="158"/>
      <c r="AB54" s="158">
        <v>0</v>
      </c>
      <c r="AC54" s="158">
        <v>0</v>
      </c>
    </row>
    <row r="55" spans="1:29" s="153" customFormat="1" x14ac:dyDescent="0.25">
      <c r="A55" s="159" t="s">
        <v>459</v>
      </c>
      <c r="B55" s="160" t="s">
        <v>449</v>
      </c>
      <c r="C55" s="158">
        <v>0</v>
      </c>
      <c r="D55" s="158">
        <v>0</v>
      </c>
      <c r="E55" s="158"/>
      <c r="F55" s="158"/>
      <c r="G55" s="158">
        <v>0</v>
      </c>
      <c r="H55" s="158">
        <v>0</v>
      </c>
      <c r="I55" s="158"/>
      <c r="J55" s="158">
        <v>0</v>
      </c>
      <c r="K55" s="158"/>
      <c r="L55" s="158">
        <v>0</v>
      </c>
      <c r="M55" s="158"/>
      <c r="N55" s="158">
        <v>0</v>
      </c>
      <c r="O55" s="158"/>
      <c r="P55" s="158">
        <v>0</v>
      </c>
      <c r="Q55" s="158"/>
      <c r="R55" s="158">
        <v>0</v>
      </c>
      <c r="S55" s="158"/>
      <c r="T55" s="158">
        <v>0</v>
      </c>
      <c r="U55" s="158"/>
      <c r="V55" s="158">
        <v>0</v>
      </c>
      <c r="W55" s="158"/>
      <c r="X55" s="158">
        <v>0</v>
      </c>
      <c r="Y55" s="158"/>
      <c r="Z55" s="158">
        <v>0</v>
      </c>
      <c r="AA55" s="158"/>
      <c r="AB55" s="158">
        <v>0</v>
      </c>
      <c r="AC55" s="158">
        <v>0</v>
      </c>
    </row>
    <row r="56" spans="1:29" s="153" customFormat="1" x14ac:dyDescent="0.25">
      <c r="A56" s="159" t="s">
        <v>460</v>
      </c>
      <c r="B56" s="160" t="s">
        <v>450</v>
      </c>
      <c r="C56" s="158">
        <v>0</v>
      </c>
      <c r="D56" s="158">
        <v>0</v>
      </c>
      <c r="E56" s="158"/>
      <c r="F56" s="158"/>
      <c r="G56" s="158">
        <v>0</v>
      </c>
      <c r="H56" s="158">
        <v>0</v>
      </c>
      <c r="I56" s="158"/>
      <c r="J56" s="158">
        <v>0</v>
      </c>
      <c r="K56" s="158"/>
      <c r="L56" s="158">
        <v>0</v>
      </c>
      <c r="M56" s="158"/>
      <c r="N56" s="158">
        <v>0</v>
      </c>
      <c r="O56" s="158"/>
      <c r="P56" s="158">
        <v>0</v>
      </c>
      <c r="Q56" s="158"/>
      <c r="R56" s="158">
        <v>0</v>
      </c>
      <c r="S56" s="158"/>
      <c r="T56" s="158">
        <v>0</v>
      </c>
      <c r="U56" s="158"/>
      <c r="V56" s="158">
        <v>0</v>
      </c>
      <c r="W56" s="158"/>
      <c r="X56" s="158">
        <v>0</v>
      </c>
      <c r="Y56" s="158"/>
      <c r="Z56" s="158">
        <v>0</v>
      </c>
      <c r="AA56" s="158"/>
      <c r="AB56" s="158">
        <v>0</v>
      </c>
      <c r="AC56" s="158">
        <v>0</v>
      </c>
    </row>
    <row r="57" spans="1:29" s="153" customFormat="1" x14ac:dyDescent="0.25">
      <c r="A57" s="159" t="s">
        <v>461</v>
      </c>
      <c r="B57" s="160" t="s">
        <v>452</v>
      </c>
      <c r="C57" s="158">
        <v>0</v>
      </c>
      <c r="D57" s="158">
        <v>0</v>
      </c>
      <c r="E57" s="158"/>
      <c r="F57" s="158"/>
      <c r="G57" s="158">
        <v>0</v>
      </c>
      <c r="H57" s="158">
        <v>0</v>
      </c>
      <c r="I57" s="158"/>
      <c r="J57" s="158">
        <v>0</v>
      </c>
      <c r="K57" s="158"/>
      <c r="L57" s="158">
        <v>0</v>
      </c>
      <c r="M57" s="158"/>
      <c r="N57" s="158">
        <v>0</v>
      </c>
      <c r="O57" s="158"/>
      <c r="P57" s="158">
        <v>0</v>
      </c>
      <c r="Q57" s="158"/>
      <c r="R57" s="158">
        <v>0</v>
      </c>
      <c r="S57" s="158"/>
      <c r="T57" s="158">
        <v>0</v>
      </c>
      <c r="U57" s="158"/>
      <c r="V57" s="158">
        <v>0</v>
      </c>
      <c r="W57" s="158"/>
      <c r="X57" s="158">
        <v>0</v>
      </c>
      <c r="Y57" s="158"/>
      <c r="Z57" s="158">
        <v>0</v>
      </c>
      <c r="AA57" s="158"/>
      <c r="AB57" s="158">
        <v>0</v>
      </c>
      <c r="AC57" s="158">
        <v>0</v>
      </c>
    </row>
    <row r="58" spans="1:29" s="153" customFormat="1" x14ac:dyDescent="0.25">
      <c r="A58" s="159" t="s">
        <v>462</v>
      </c>
      <c r="B58" s="160" t="s">
        <v>454</v>
      </c>
      <c r="C58" s="158">
        <v>0</v>
      </c>
      <c r="D58" s="158">
        <v>0</v>
      </c>
      <c r="E58" s="158"/>
      <c r="F58" s="158"/>
      <c r="G58" s="158">
        <v>0</v>
      </c>
      <c r="H58" s="158">
        <v>0</v>
      </c>
      <c r="I58" s="158"/>
      <c r="J58" s="158">
        <v>0</v>
      </c>
      <c r="K58" s="158"/>
      <c r="L58" s="158">
        <v>0</v>
      </c>
      <c r="M58" s="158"/>
      <c r="N58" s="158">
        <v>0</v>
      </c>
      <c r="O58" s="158"/>
      <c r="P58" s="158">
        <v>0</v>
      </c>
      <c r="Q58" s="158"/>
      <c r="R58" s="158">
        <v>0</v>
      </c>
      <c r="S58" s="158"/>
      <c r="T58" s="158">
        <v>0</v>
      </c>
      <c r="U58" s="158"/>
      <c r="V58" s="158">
        <v>0</v>
      </c>
      <c r="W58" s="158"/>
      <c r="X58" s="158">
        <v>0</v>
      </c>
      <c r="Y58" s="158"/>
      <c r="Z58" s="158">
        <v>0</v>
      </c>
      <c r="AA58" s="158"/>
      <c r="AB58" s="158">
        <v>0</v>
      </c>
      <c r="AC58" s="158">
        <v>0</v>
      </c>
    </row>
    <row r="59" spans="1:29" s="153" customFormat="1" x14ac:dyDescent="0.25">
      <c r="A59" s="159" t="s">
        <v>463</v>
      </c>
      <c r="B59" s="160" t="s">
        <v>456</v>
      </c>
      <c r="C59" s="158">
        <v>0</v>
      </c>
      <c r="D59" s="158">
        <v>0</v>
      </c>
      <c r="E59" s="158"/>
      <c r="F59" s="158"/>
      <c r="G59" s="158">
        <v>0</v>
      </c>
      <c r="H59" s="158">
        <v>0</v>
      </c>
      <c r="I59" s="158"/>
      <c r="J59" s="158">
        <v>0</v>
      </c>
      <c r="K59" s="158"/>
      <c r="L59" s="158">
        <v>0</v>
      </c>
      <c r="M59" s="158"/>
      <c r="N59" s="158">
        <v>0</v>
      </c>
      <c r="O59" s="158"/>
      <c r="P59" s="158">
        <v>0</v>
      </c>
      <c r="Q59" s="158"/>
      <c r="R59" s="158">
        <v>0</v>
      </c>
      <c r="S59" s="158"/>
      <c r="T59" s="158">
        <v>0</v>
      </c>
      <c r="U59" s="158"/>
      <c r="V59" s="158">
        <v>0</v>
      </c>
      <c r="W59" s="158"/>
      <c r="X59" s="158">
        <v>0</v>
      </c>
      <c r="Y59" s="158"/>
      <c r="Z59" s="158">
        <v>0</v>
      </c>
      <c r="AA59" s="158"/>
      <c r="AB59" s="158">
        <v>0</v>
      </c>
      <c r="AC59" s="158">
        <v>0</v>
      </c>
    </row>
    <row r="60" spans="1:29" s="153" customFormat="1" x14ac:dyDescent="0.25">
      <c r="A60" s="159" t="s">
        <v>464</v>
      </c>
      <c r="B60" s="160" t="s">
        <v>458</v>
      </c>
      <c r="C60" s="158">
        <v>0</v>
      </c>
      <c r="D60" s="158">
        <v>0</v>
      </c>
      <c r="E60" s="158"/>
      <c r="F60" s="158"/>
      <c r="G60" s="158">
        <v>0</v>
      </c>
      <c r="H60" s="158">
        <v>0</v>
      </c>
      <c r="I60" s="158"/>
      <c r="J60" s="158">
        <v>0</v>
      </c>
      <c r="K60" s="158"/>
      <c r="L60" s="158">
        <v>0</v>
      </c>
      <c r="M60" s="158"/>
      <c r="N60" s="158">
        <v>0</v>
      </c>
      <c r="O60" s="158"/>
      <c r="P60" s="158">
        <v>0</v>
      </c>
      <c r="Q60" s="158"/>
      <c r="R60" s="158">
        <v>0</v>
      </c>
      <c r="S60" s="158"/>
      <c r="T60" s="158">
        <v>0</v>
      </c>
      <c r="U60" s="158"/>
      <c r="V60" s="158">
        <v>0</v>
      </c>
      <c r="W60" s="158"/>
      <c r="X60" s="158">
        <v>0</v>
      </c>
      <c r="Y60" s="158"/>
      <c r="Z60" s="158">
        <v>0</v>
      </c>
      <c r="AA60" s="158"/>
      <c r="AB60" s="158">
        <v>0</v>
      </c>
      <c r="AC60" s="158">
        <v>0</v>
      </c>
    </row>
    <row r="61" spans="1:29" s="153" customFormat="1" ht="35.25" customHeight="1" x14ac:dyDescent="0.25">
      <c r="A61" s="156" t="s">
        <v>59</v>
      </c>
      <c r="B61" s="157" t="s">
        <v>140</v>
      </c>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158"/>
      <c r="AB61" s="158"/>
      <c r="AC61" s="158"/>
    </row>
    <row r="62" spans="1:29" s="153" customFormat="1" x14ac:dyDescent="0.25">
      <c r="A62" s="159" t="s">
        <v>139</v>
      </c>
      <c r="B62" s="160" t="s">
        <v>138</v>
      </c>
      <c r="C62" s="158">
        <v>76.475077999999996</v>
      </c>
      <c r="D62" s="158">
        <v>0</v>
      </c>
      <c r="E62" s="158"/>
      <c r="F62" s="158"/>
      <c r="G62" s="158">
        <v>0</v>
      </c>
      <c r="H62" s="158">
        <v>0</v>
      </c>
      <c r="I62" s="158"/>
      <c r="J62" s="158">
        <v>0</v>
      </c>
      <c r="K62" s="158"/>
      <c r="L62" s="158">
        <v>76.475077999999996</v>
      </c>
      <c r="M62" s="158"/>
      <c r="N62" s="158">
        <v>0</v>
      </c>
      <c r="O62" s="158"/>
      <c r="P62" s="158">
        <v>0</v>
      </c>
      <c r="Q62" s="158"/>
      <c r="R62" s="158">
        <v>0</v>
      </c>
      <c r="S62" s="158"/>
      <c r="T62" s="158">
        <v>0</v>
      </c>
      <c r="U62" s="158"/>
      <c r="V62" s="158">
        <v>0</v>
      </c>
      <c r="W62" s="158"/>
      <c r="X62" s="158">
        <v>0</v>
      </c>
      <c r="Y62" s="158"/>
      <c r="Z62" s="158">
        <v>0</v>
      </c>
      <c r="AA62" s="158"/>
      <c r="AB62" s="158">
        <v>76.475077999999996</v>
      </c>
      <c r="AC62" s="158">
        <v>0</v>
      </c>
    </row>
    <row r="63" spans="1:29" s="153" customFormat="1" x14ac:dyDescent="0.25">
      <c r="A63" s="159" t="s">
        <v>137</v>
      </c>
      <c r="B63" s="160" t="s">
        <v>131</v>
      </c>
      <c r="C63" s="158"/>
      <c r="D63" s="158"/>
      <c r="E63" s="158"/>
      <c r="F63" s="158"/>
      <c r="G63" s="158">
        <v>0</v>
      </c>
      <c r="H63" s="158">
        <v>0</v>
      </c>
      <c r="I63" s="158"/>
      <c r="J63" s="158">
        <v>0</v>
      </c>
      <c r="K63" s="158"/>
      <c r="L63" s="158">
        <v>0</v>
      </c>
      <c r="M63" s="158"/>
      <c r="N63" s="158">
        <v>0</v>
      </c>
      <c r="O63" s="158"/>
      <c r="P63" s="158">
        <v>0</v>
      </c>
      <c r="Q63" s="158"/>
      <c r="R63" s="158">
        <v>0</v>
      </c>
      <c r="S63" s="158"/>
      <c r="T63" s="158">
        <v>0</v>
      </c>
      <c r="U63" s="158"/>
      <c r="V63" s="158">
        <v>0</v>
      </c>
      <c r="W63" s="158"/>
      <c r="X63" s="158">
        <v>0</v>
      </c>
      <c r="Y63" s="158"/>
      <c r="Z63" s="158">
        <v>0</v>
      </c>
      <c r="AA63" s="158"/>
      <c r="AB63" s="158">
        <v>0</v>
      </c>
      <c r="AC63" s="158">
        <v>0</v>
      </c>
    </row>
    <row r="64" spans="1:29" s="153" customFormat="1" x14ac:dyDescent="0.25">
      <c r="A64" s="159" t="s">
        <v>136</v>
      </c>
      <c r="B64" s="162" t="s">
        <v>130</v>
      </c>
      <c r="C64" s="158"/>
      <c r="D64" s="158"/>
      <c r="E64" s="158"/>
      <c r="F64" s="158"/>
      <c r="G64" s="158">
        <v>0</v>
      </c>
      <c r="H64" s="158">
        <v>0</v>
      </c>
      <c r="I64" s="158"/>
      <c r="J64" s="158">
        <v>0</v>
      </c>
      <c r="K64" s="158"/>
      <c r="L64" s="158">
        <v>20.748999999999999</v>
      </c>
      <c r="M64" s="158"/>
      <c r="N64" s="158">
        <v>0</v>
      </c>
      <c r="O64" s="158"/>
      <c r="P64" s="158">
        <v>0</v>
      </c>
      <c r="Q64" s="158"/>
      <c r="R64" s="158">
        <v>0</v>
      </c>
      <c r="S64" s="158"/>
      <c r="T64" s="158">
        <v>0</v>
      </c>
      <c r="U64" s="158"/>
      <c r="V64" s="158">
        <v>0</v>
      </c>
      <c r="W64" s="158"/>
      <c r="X64" s="158">
        <v>0</v>
      </c>
      <c r="Y64" s="158"/>
      <c r="Z64" s="158">
        <v>0</v>
      </c>
      <c r="AA64" s="158"/>
      <c r="AB64" s="158">
        <v>20.748999999999999</v>
      </c>
      <c r="AC64" s="158">
        <v>0</v>
      </c>
    </row>
    <row r="65" spans="1:29" s="153" customFormat="1" x14ac:dyDescent="0.25">
      <c r="A65" s="159" t="s">
        <v>135</v>
      </c>
      <c r="B65" s="162" t="s">
        <v>129</v>
      </c>
      <c r="C65" s="158"/>
      <c r="D65" s="158"/>
      <c r="E65" s="158"/>
      <c r="F65" s="158"/>
      <c r="G65" s="158">
        <v>0</v>
      </c>
      <c r="H65" s="158">
        <v>0</v>
      </c>
      <c r="I65" s="158"/>
      <c r="J65" s="158">
        <v>0</v>
      </c>
      <c r="K65" s="158"/>
      <c r="L65" s="158">
        <v>0</v>
      </c>
      <c r="M65" s="158"/>
      <c r="N65" s="158">
        <v>0</v>
      </c>
      <c r="O65" s="158"/>
      <c r="P65" s="158">
        <v>0</v>
      </c>
      <c r="Q65" s="158"/>
      <c r="R65" s="158">
        <v>0</v>
      </c>
      <c r="S65" s="158"/>
      <c r="T65" s="158">
        <v>0</v>
      </c>
      <c r="U65" s="158"/>
      <c r="V65" s="158">
        <v>0</v>
      </c>
      <c r="W65" s="158"/>
      <c r="X65" s="158">
        <v>0</v>
      </c>
      <c r="Y65" s="158"/>
      <c r="Z65" s="158">
        <v>0</v>
      </c>
      <c r="AA65" s="158"/>
      <c r="AB65" s="158">
        <v>0</v>
      </c>
      <c r="AC65" s="158">
        <v>0</v>
      </c>
    </row>
    <row r="66" spans="1:29" s="153" customFormat="1" x14ac:dyDescent="0.25">
      <c r="A66" s="159" t="s">
        <v>134</v>
      </c>
      <c r="B66" s="162" t="s">
        <v>128</v>
      </c>
      <c r="C66" s="158"/>
      <c r="D66" s="158"/>
      <c r="E66" s="158"/>
      <c r="F66" s="158"/>
      <c r="G66" s="158">
        <v>0</v>
      </c>
      <c r="H66" s="158">
        <v>0</v>
      </c>
      <c r="I66" s="158"/>
      <c r="J66" s="158">
        <v>0</v>
      </c>
      <c r="K66" s="158"/>
      <c r="L66" s="158">
        <v>144.19399999999999</v>
      </c>
      <c r="M66" s="158"/>
      <c r="N66" s="158">
        <v>0</v>
      </c>
      <c r="O66" s="158"/>
      <c r="P66" s="158">
        <v>0</v>
      </c>
      <c r="Q66" s="158"/>
      <c r="R66" s="158">
        <v>0</v>
      </c>
      <c r="S66" s="158"/>
      <c r="T66" s="158">
        <v>0</v>
      </c>
      <c r="U66" s="158"/>
      <c r="V66" s="158">
        <v>0</v>
      </c>
      <c r="W66" s="158"/>
      <c r="X66" s="158">
        <v>0</v>
      </c>
      <c r="Y66" s="158"/>
      <c r="Z66" s="158">
        <v>0</v>
      </c>
      <c r="AA66" s="158"/>
      <c r="AB66" s="158">
        <v>144.19399999999999</v>
      </c>
      <c r="AC66" s="158">
        <v>0</v>
      </c>
    </row>
    <row r="67" spans="1:29" s="153" customFormat="1" x14ac:dyDescent="0.25">
      <c r="A67" s="159" t="s">
        <v>133</v>
      </c>
      <c r="B67" s="162" t="s">
        <v>448</v>
      </c>
      <c r="C67" s="158"/>
      <c r="D67" s="158"/>
      <c r="E67" s="158"/>
      <c r="F67" s="158"/>
      <c r="G67" s="158">
        <v>0</v>
      </c>
      <c r="H67" s="158">
        <v>0</v>
      </c>
      <c r="I67" s="158"/>
      <c r="J67" s="158">
        <v>0</v>
      </c>
      <c r="K67" s="158"/>
      <c r="L67" s="158">
        <v>0</v>
      </c>
      <c r="M67" s="158"/>
      <c r="N67" s="158">
        <v>0</v>
      </c>
      <c r="O67" s="158"/>
      <c r="P67" s="158">
        <v>0</v>
      </c>
      <c r="Q67" s="158"/>
      <c r="R67" s="158">
        <v>0</v>
      </c>
      <c r="S67" s="158"/>
      <c r="T67" s="158">
        <v>0</v>
      </c>
      <c r="U67" s="158"/>
      <c r="V67" s="158">
        <v>0</v>
      </c>
      <c r="W67" s="158"/>
      <c r="X67" s="158">
        <v>0</v>
      </c>
      <c r="Y67" s="158"/>
      <c r="Z67" s="158">
        <v>0</v>
      </c>
      <c r="AA67" s="158"/>
      <c r="AB67" s="158">
        <v>0</v>
      </c>
      <c r="AC67" s="158">
        <v>0</v>
      </c>
    </row>
    <row r="68" spans="1:29" s="153" customFormat="1" x14ac:dyDescent="0.25">
      <c r="A68" s="159" t="s">
        <v>465</v>
      </c>
      <c r="B68" s="162" t="s">
        <v>449</v>
      </c>
      <c r="C68" s="158"/>
      <c r="D68" s="158"/>
      <c r="E68" s="158"/>
      <c r="F68" s="158"/>
      <c r="G68" s="158">
        <v>0</v>
      </c>
      <c r="H68" s="158">
        <v>0</v>
      </c>
      <c r="I68" s="158"/>
      <c r="J68" s="158">
        <v>0</v>
      </c>
      <c r="K68" s="158"/>
      <c r="L68" s="158">
        <v>0</v>
      </c>
      <c r="M68" s="158"/>
      <c r="N68" s="158">
        <v>0</v>
      </c>
      <c r="O68" s="158"/>
      <c r="P68" s="158">
        <v>0</v>
      </c>
      <c r="Q68" s="158"/>
      <c r="R68" s="158">
        <v>0</v>
      </c>
      <c r="S68" s="158"/>
      <c r="T68" s="158">
        <v>0</v>
      </c>
      <c r="U68" s="158"/>
      <c r="V68" s="158">
        <v>0</v>
      </c>
      <c r="W68" s="158"/>
      <c r="X68" s="158">
        <v>0</v>
      </c>
      <c r="Y68" s="158"/>
      <c r="Z68" s="158">
        <v>0</v>
      </c>
      <c r="AA68" s="158"/>
      <c r="AB68" s="158">
        <v>0</v>
      </c>
      <c r="AC68" s="158">
        <v>0</v>
      </c>
    </row>
    <row r="69" spans="1:29" s="153" customFormat="1" x14ac:dyDescent="0.25">
      <c r="A69" s="159" t="s">
        <v>466</v>
      </c>
      <c r="B69" s="162" t="s">
        <v>450</v>
      </c>
      <c r="C69" s="158"/>
      <c r="D69" s="158"/>
      <c r="E69" s="158"/>
      <c r="F69" s="158"/>
      <c r="G69" s="158">
        <v>0</v>
      </c>
      <c r="H69" s="158">
        <v>0</v>
      </c>
      <c r="I69" s="158"/>
      <c r="J69" s="158">
        <v>0</v>
      </c>
      <c r="K69" s="158"/>
      <c r="L69" s="158">
        <v>0</v>
      </c>
      <c r="M69" s="158"/>
      <c r="N69" s="158">
        <v>0</v>
      </c>
      <c r="O69" s="158"/>
      <c r="P69" s="158">
        <v>0</v>
      </c>
      <c r="Q69" s="158"/>
      <c r="R69" s="158">
        <v>0</v>
      </c>
      <c r="S69" s="158"/>
      <c r="T69" s="158">
        <v>0</v>
      </c>
      <c r="U69" s="158"/>
      <c r="V69" s="158">
        <v>0</v>
      </c>
      <c r="W69" s="158"/>
      <c r="X69" s="158">
        <v>0</v>
      </c>
      <c r="Y69" s="158"/>
      <c r="Z69" s="158">
        <v>0</v>
      </c>
      <c r="AA69" s="158"/>
      <c r="AB69" s="158">
        <v>0</v>
      </c>
      <c r="AC69" s="158">
        <v>0</v>
      </c>
    </row>
    <row r="70" spans="1:29" s="153" customFormat="1" x14ac:dyDescent="0.25">
      <c r="A70" s="159" t="s">
        <v>467</v>
      </c>
      <c r="B70" s="162" t="s">
        <v>452</v>
      </c>
      <c r="C70" s="158"/>
      <c r="D70" s="158"/>
      <c r="E70" s="158"/>
      <c r="F70" s="158"/>
      <c r="G70" s="158">
        <v>0</v>
      </c>
      <c r="H70" s="158">
        <v>0</v>
      </c>
      <c r="I70" s="158"/>
      <c r="J70" s="158">
        <v>0</v>
      </c>
      <c r="K70" s="158"/>
      <c r="L70" s="158">
        <v>0</v>
      </c>
      <c r="M70" s="158"/>
      <c r="N70" s="158">
        <v>0</v>
      </c>
      <c r="O70" s="158"/>
      <c r="P70" s="158">
        <v>0</v>
      </c>
      <c r="Q70" s="158"/>
      <c r="R70" s="158">
        <v>0</v>
      </c>
      <c r="S70" s="158"/>
      <c r="T70" s="158">
        <v>0</v>
      </c>
      <c r="U70" s="158"/>
      <c r="V70" s="158">
        <v>0</v>
      </c>
      <c r="W70" s="158"/>
      <c r="X70" s="158">
        <v>0</v>
      </c>
      <c r="Y70" s="158"/>
      <c r="Z70" s="158">
        <v>0</v>
      </c>
      <c r="AA70" s="158"/>
      <c r="AB70" s="158">
        <v>0</v>
      </c>
      <c r="AC70" s="158">
        <v>0</v>
      </c>
    </row>
    <row r="71" spans="1:29" s="153" customFormat="1" x14ac:dyDescent="0.25">
      <c r="A71" s="159" t="s">
        <v>468</v>
      </c>
      <c r="B71" s="162" t="s">
        <v>454</v>
      </c>
      <c r="C71" s="158"/>
      <c r="D71" s="158"/>
      <c r="E71" s="158"/>
      <c r="F71" s="158"/>
      <c r="G71" s="158">
        <v>0</v>
      </c>
      <c r="H71" s="158">
        <v>0</v>
      </c>
      <c r="I71" s="158"/>
      <c r="J71" s="158">
        <v>0</v>
      </c>
      <c r="K71" s="158"/>
      <c r="L71" s="158">
        <v>0</v>
      </c>
      <c r="M71" s="158"/>
      <c r="N71" s="158">
        <v>0</v>
      </c>
      <c r="O71" s="158"/>
      <c r="P71" s="158">
        <v>0</v>
      </c>
      <c r="Q71" s="158"/>
      <c r="R71" s="158">
        <v>0</v>
      </c>
      <c r="S71" s="158"/>
      <c r="T71" s="158">
        <v>0</v>
      </c>
      <c r="U71" s="158"/>
      <c r="V71" s="158">
        <v>0</v>
      </c>
      <c r="W71" s="158"/>
      <c r="X71" s="158">
        <v>0</v>
      </c>
      <c r="Y71" s="158"/>
      <c r="Z71" s="158">
        <v>0</v>
      </c>
      <c r="AA71" s="158"/>
      <c r="AB71" s="158">
        <v>0</v>
      </c>
      <c r="AC71" s="158">
        <v>0</v>
      </c>
    </row>
    <row r="72" spans="1:29" s="153" customFormat="1" x14ac:dyDescent="0.25">
      <c r="A72" s="159" t="s">
        <v>469</v>
      </c>
      <c r="B72" s="162" t="s">
        <v>456</v>
      </c>
      <c r="C72" s="158"/>
      <c r="D72" s="158"/>
      <c r="E72" s="158"/>
      <c r="F72" s="158"/>
      <c r="G72" s="158">
        <v>0</v>
      </c>
      <c r="H72" s="158">
        <v>0</v>
      </c>
      <c r="I72" s="158"/>
      <c r="J72" s="158">
        <v>0</v>
      </c>
      <c r="K72" s="158"/>
      <c r="L72" s="158">
        <v>0</v>
      </c>
      <c r="M72" s="158"/>
      <c r="N72" s="158">
        <v>0</v>
      </c>
      <c r="O72" s="158"/>
      <c r="P72" s="158">
        <v>0</v>
      </c>
      <c r="Q72" s="158"/>
      <c r="R72" s="158">
        <v>0</v>
      </c>
      <c r="S72" s="158"/>
      <c r="T72" s="158">
        <v>0</v>
      </c>
      <c r="U72" s="158"/>
      <c r="V72" s="158">
        <v>0</v>
      </c>
      <c r="W72" s="158"/>
      <c r="X72" s="158">
        <v>0</v>
      </c>
      <c r="Y72" s="158"/>
      <c r="Z72" s="158">
        <v>0</v>
      </c>
      <c r="AA72" s="158"/>
      <c r="AB72" s="158">
        <v>0</v>
      </c>
      <c r="AC72" s="158">
        <v>0</v>
      </c>
    </row>
    <row r="73" spans="1:29" s="153" customFormat="1" x14ac:dyDescent="0.25">
      <c r="A73" s="159" t="s">
        <v>470</v>
      </c>
      <c r="B73" s="162" t="s">
        <v>458</v>
      </c>
      <c r="C73" s="158"/>
      <c r="D73" s="158"/>
      <c r="E73" s="158"/>
      <c r="F73" s="158"/>
      <c r="G73" s="158">
        <v>0</v>
      </c>
      <c r="H73" s="158">
        <v>0</v>
      </c>
      <c r="I73" s="158"/>
      <c r="J73" s="158">
        <v>0</v>
      </c>
      <c r="K73" s="158"/>
      <c r="L73" s="158">
        <v>0</v>
      </c>
      <c r="M73" s="158"/>
      <c r="N73" s="158">
        <v>0</v>
      </c>
      <c r="O73" s="158"/>
      <c r="P73" s="158">
        <v>0</v>
      </c>
      <c r="Q73" s="158"/>
      <c r="R73" s="158">
        <v>0</v>
      </c>
      <c r="S73" s="158"/>
      <c r="T73" s="158">
        <v>0</v>
      </c>
      <c r="U73" s="158"/>
      <c r="V73" s="158">
        <v>0</v>
      </c>
      <c r="W73" s="158"/>
      <c r="X73" s="158">
        <v>0</v>
      </c>
      <c r="Y73" s="158"/>
      <c r="Z73" s="158">
        <v>0</v>
      </c>
      <c r="AA73" s="158"/>
      <c r="AB73" s="158">
        <v>0</v>
      </c>
      <c r="AC73" s="158">
        <v>0</v>
      </c>
    </row>
    <row r="74" spans="1:29" s="153" customFormat="1" ht="36.75" customHeight="1" x14ac:dyDescent="0.25">
      <c r="A74" s="156" t="s">
        <v>58</v>
      </c>
      <c r="B74" s="163" t="s">
        <v>226</v>
      </c>
      <c r="C74" s="158"/>
      <c r="D74" s="158"/>
      <c r="E74" s="158"/>
      <c r="F74" s="158"/>
      <c r="G74" s="158">
        <v>0</v>
      </c>
      <c r="H74" s="158">
        <v>0</v>
      </c>
      <c r="I74" s="158"/>
      <c r="J74" s="158">
        <v>0</v>
      </c>
      <c r="K74" s="158"/>
      <c r="L74" s="158">
        <v>0</v>
      </c>
      <c r="M74" s="158"/>
      <c r="N74" s="158">
        <v>0</v>
      </c>
      <c r="O74" s="158"/>
      <c r="P74" s="158">
        <v>0</v>
      </c>
      <c r="Q74" s="158"/>
      <c r="R74" s="158">
        <v>0</v>
      </c>
      <c r="S74" s="158"/>
      <c r="T74" s="158">
        <v>0</v>
      </c>
      <c r="U74" s="158"/>
      <c r="V74" s="158">
        <v>0</v>
      </c>
      <c r="W74" s="158"/>
      <c r="X74" s="158">
        <v>0</v>
      </c>
      <c r="Y74" s="158"/>
      <c r="Z74" s="158">
        <v>0</v>
      </c>
      <c r="AA74" s="158"/>
      <c r="AB74" s="158">
        <v>0</v>
      </c>
      <c r="AC74" s="158">
        <v>0</v>
      </c>
    </row>
    <row r="75" spans="1:29" s="153" customFormat="1" x14ac:dyDescent="0.25">
      <c r="A75" s="156" t="s">
        <v>56</v>
      </c>
      <c r="B75" s="157" t="s">
        <v>132</v>
      </c>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8"/>
      <c r="AB75" s="158"/>
      <c r="AC75" s="158"/>
    </row>
    <row r="76" spans="1:29" s="153" customFormat="1" x14ac:dyDescent="0.25">
      <c r="A76" s="159" t="s">
        <v>221</v>
      </c>
      <c r="B76" s="162" t="s">
        <v>447</v>
      </c>
      <c r="C76" s="158"/>
      <c r="D76" s="158"/>
      <c r="E76" s="158"/>
      <c r="F76" s="158"/>
      <c r="G76" s="158">
        <v>0</v>
      </c>
      <c r="H76" s="158">
        <v>0</v>
      </c>
      <c r="I76" s="158"/>
      <c r="J76" s="158">
        <v>0</v>
      </c>
      <c r="K76" s="158"/>
      <c r="L76" s="158">
        <v>0</v>
      </c>
      <c r="M76" s="158"/>
      <c r="N76" s="158">
        <v>0</v>
      </c>
      <c r="O76" s="158"/>
      <c r="P76" s="158">
        <v>0</v>
      </c>
      <c r="Q76" s="158"/>
      <c r="R76" s="158">
        <v>0</v>
      </c>
      <c r="S76" s="158"/>
      <c r="T76" s="158">
        <v>0</v>
      </c>
      <c r="U76" s="158"/>
      <c r="V76" s="158">
        <v>0</v>
      </c>
      <c r="W76" s="158"/>
      <c r="X76" s="158">
        <v>0</v>
      </c>
      <c r="Y76" s="158"/>
      <c r="Z76" s="158">
        <v>0</v>
      </c>
      <c r="AA76" s="158"/>
      <c r="AB76" s="158">
        <v>0</v>
      </c>
      <c r="AC76" s="158">
        <v>0</v>
      </c>
    </row>
    <row r="77" spans="1:29" s="153" customFormat="1" ht="31.5" x14ac:dyDescent="0.25">
      <c r="A77" s="159" t="s">
        <v>222</v>
      </c>
      <c r="B77" s="162" t="s">
        <v>445</v>
      </c>
      <c r="C77" s="158"/>
      <c r="D77" s="158"/>
      <c r="E77" s="158"/>
      <c r="F77" s="158"/>
      <c r="G77" s="158">
        <v>0</v>
      </c>
      <c r="H77" s="158">
        <v>0</v>
      </c>
      <c r="I77" s="158"/>
      <c r="J77" s="158">
        <v>0</v>
      </c>
      <c r="K77" s="158"/>
      <c r="L77" s="158">
        <v>0</v>
      </c>
      <c r="M77" s="158"/>
      <c r="N77" s="158">
        <v>0</v>
      </c>
      <c r="O77" s="158"/>
      <c r="P77" s="158">
        <v>0</v>
      </c>
      <c r="Q77" s="158"/>
      <c r="R77" s="158">
        <v>0</v>
      </c>
      <c r="S77" s="158"/>
      <c r="T77" s="158">
        <v>0</v>
      </c>
      <c r="U77" s="158"/>
      <c r="V77" s="158">
        <v>0</v>
      </c>
      <c r="W77" s="158"/>
      <c r="X77" s="158">
        <v>0</v>
      </c>
      <c r="Y77" s="158"/>
      <c r="Z77" s="158">
        <v>0</v>
      </c>
      <c r="AA77" s="158"/>
      <c r="AB77" s="158">
        <v>0</v>
      </c>
      <c r="AC77" s="158">
        <v>0</v>
      </c>
    </row>
    <row r="78" spans="1:29" s="153" customFormat="1" x14ac:dyDescent="0.25">
      <c r="A78" s="159" t="s">
        <v>223</v>
      </c>
      <c r="B78" s="160" t="s">
        <v>148</v>
      </c>
      <c r="C78" s="158"/>
      <c r="D78" s="158"/>
      <c r="E78" s="158"/>
      <c r="F78" s="158"/>
      <c r="G78" s="158">
        <v>0</v>
      </c>
      <c r="H78" s="158">
        <v>0</v>
      </c>
      <c r="I78" s="158"/>
      <c r="J78" s="158">
        <v>0</v>
      </c>
      <c r="K78" s="158"/>
      <c r="L78" s="158">
        <v>0</v>
      </c>
      <c r="M78" s="158"/>
      <c r="N78" s="158">
        <v>0</v>
      </c>
      <c r="O78" s="158"/>
      <c r="P78" s="158">
        <v>0</v>
      </c>
      <c r="Q78" s="158"/>
      <c r="R78" s="158">
        <v>0</v>
      </c>
      <c r="S78" s="158"/>
      <c r="T78" s="158">
        <v>0</v>
      </c>
      <c r="U78" s="158"/>
      <c r="V78" s="158">
        <v>0</v>
      </c>
      <c r="W78" s="158"/>
      <c r="X78" s="158">
        <v>0</v>
      </c>
      <c r="Y78" s="158"/>
      <c r="Z78" s="158">
        <v>0</v>
      </c>
      <c r="AA78" s="158"/>
      <c r="AB78" s="158">
        <v>0</v>
      </c>
      <c r="AC78" s="158">
        <v>0</v>
      </c>
    </row>
    <row r="79" spans="1:29" s="153" customFormat="1" x14ac:dyDescent="0.25">
      <c r="A79" s="159" t="s">
        <v>224</v>
      </c>
      <c r="B79" s="160" t="s">
        <v>446</v>
      </c>
      <c r="C79" s="158"/>
      <c r="D79" s="158"/>
      <c r="E79" s="158"/>
      <c r="F79" s="158"/>
      <c r="G79" s="158">
        <v>0</v>
      </c>
      <c r="H79" s="158">
        <v>0</v>
      </c>
      <c r="I79" s="158"/>
      <c r="J79" s="158">
        <v>0</v>
      </c>
      <c r="K79" s="158"/>
      <c r="L79" s="158">
        <v>-1.2101430968414206E-14</v>
      </c>
      <c r="M79" s="165"/>
      <c r="N79" s="158">
        <v>0</v>
      </c>
      <c r="O79" s="164"/>
      <c r="P79" s="158">
        <v>0</v>
      </c>
      <c r="Q79" s="164"/>
      <c r="R79" s="158">
        <v>0</v>
      </c>
      <c r="S79" s="164"/>
      <c r="T79" s="158">
        <v>0</v>
      </c>
      <c r="U79" s="164"/>
      <c r="V79" s="158">
        <v>0</v>
      </c>
      <c r="W79" s="164"/>
      <c r="X79" s="158">
        <v>0</v>
      </c>
      <c r="Y79" s="164"/>
      <c r="Z79" s="158">
        <v>0</v>
      </c>
      <c r="AA79" s="164"/>
      <c r="AB79" s="158">
        <v>-1.2101430968414206E-14</v>
      </c>
      <c r="AC79" s="164">
        <v>0</v>
      </c>
    </row>
    <row r="80" spans="1:29" s="153" customFormat="1" x14ac:dyDescent="0.25">
      <c r="A80" s="159" t="s">
        <v>225</v>
      </c>
      <c r="B80" s="160" t="s">
        <v>448</v>
      </c>
      <c r="C80" s="158"/>
      <c r="D80" s="158"/>
      <c r="E80" s="158"/>
      <c r="F80" s="158"/>
      <c r="G80" s="158">
        <v>0</v>
      </c>
      <c r="H80" s="158">
        <v>0</v>
      </c>
      <c r="I80" s="158"/>
      <c r="J80" s="158">
        <v>0</v>
      </c>
      <c r="K80" s="158"/>
      <c r="L80" s="158">
        <v>0</v>
      </c>
      <c r="M80" s="165"/>
      <c r="N80" s="158">
        <v>0</v>
      </c>
      <c r="O80" s="164"/>
      <c r="P80" s="158">
        <v>0</v>
      </c>
      <c r="Q80" s="164"/>
      <c r="R80" s="158">
        <v>0</v>
      </c>
      <c r="S80" s="164"/>
      <c r="T80" s="158">
        <v>0</v>
      </c>
      <c r="U80" s="164"/>
      <c r="V80" s="158">
        <v>0</v>
      </c>
      <c r="W80" s="164"/>
      <c r="X80" s="158">
        <v>0</v>
      </c>
      <c r="Y80" s="164"/>
      <c r="Z80" s="158">
        <v>0</v>
      </c>
      <c r="AA80" s="164"/>
      <c r="AB80" s="158">
        <v>0</v>
      </c>
      <c r="AC80" s="164">
        <v>0</v>
      </c>
    </row>
    <row r="81" spans="1:29" s="153" customFormat="1" x14ac:dyDescent="0.25">
      <c r="A81" s="159" t="s">
        <v>471</v>
      </c>
      <c r="B81" s="160" t="s">
        <v>449</v>
      </c>
      <c r="C81" s="158"/>
      <c r="D81" s="158"/>
      <c r="E81" s="158"/>
      <c r="F81" s="158"/>
      <c r="G81" s="158">
        <v>0</v>
      </c>
      <c r="H81" s="158">
        <v>0</v>
      </c>
      <c r="I81" s="158"/>
      <c r="J81" s="158">
        <v>0</v>
      </c>
      <c r="K81" s="158"/>
      <c r="L81" s="158">
        <v>0</v>
      </c>
      <c r="M81" s="165"/>
      <c r="N81" s="158">
        <v>0</v>
      </c>
      <c r="O81" s="164"/>
      <c r="P81" s="158">
        <v>0</v>
      </c>
      <c r="Q81" s="164"/>
      <c r="R81" s="158">
        <v>0</v>
      </c>
      <c r="S81" s="164"/>
      <c r="T81" s="158">
        <v>0</v>
      </c>
      <c r="U81" s="164"/>
      <c r="V81" s="158">
        <v>0</v>
      </c>
      <c r="W81" s="164"/>
      <c r="X81" s="158">
        <v>0</v>
      </c>
      <c r="Y81" s="164"/>
      <c r="Z81" s="158">
        <v>0</v>
      </c>
      <c r="AA81" s="164"/>
      <c r="AB81" s="158">
        <v>0</v>
      </c>
      <c r="AC81" s="164">
        <v>0</v>
      </c>
    </row>
    <row r="82" spans="1:29" s="153" customFormat="1" x14ac:dyDescent="0.25">
      <c r="A82" s="159" t="s">
        <v>472</v>
      </c>
      <c r="B82" s="160" t="s">
        <v>450</v>
      </c>
      <c r="C82" s="158"/>
      <c r="D82" s="158"/>
      <c r="E82" s="158"/>
      <c r="F82" s="158"/>
      <c r="G82" s="158">
        <v>0</v>
      </c>
      <c r="H82" s="158">
        <v>0</v>
      </c>
      <c r="I82" s="158"/>
      <c r="J82" s="158">
        <v>0</v>
      </c>
      <c r="K82" s="158"/>
      <c r="L82" s="158">
        <v>0</v>
      </c>
      <c r="M82" s="165"/>
      <c r="N82" s="158">
        <v>0</v>
      </c>
      <c r="O82" s="164"/>
      <c r="P82" s="158">
        <v>0</v>
      </c>
      <c r="Q82" s="164"/>
      <c r="R82" s="158">
        <v>0</v>
      </c>
      <c r="S82" s="164"/>
      <c r="T82" s="158">
        <v>0</v>
      </c>
      <c r="U82" s="164"/>
      <c r="V82" s="158">
        <v>0</v>
      </c>
      <c r="W82" s="164"/>
      <c r="X82" s="158">
        <v>0</v>
      </c>
      <c r="Y82" s="164"/>
      <c r="Z82" s="158">
        <v>0</v>
      </c>
      <c r="AA82" s="164"/>
      <c r="AB82" s="158">
        <v>0</v>
      </c>
      <c r="AC82" s="164">
        <v>0</v>
      </c>
    </row>
    <row r="83" spans="1:29" s="153" customFormat="1" x14ac:dyDescent="0.25">
      <c r="A83" s="159" t="s">
        <v>473</v>
      </c>
      <c r="B83" s="160" t="s">
        <v>452</v>
      </c>
      <c r="C83" s="158"/>
      <c r="D83" s="158"/>
      <c r="E83" s="158"/>
      <c r="F83" s="158"/>
      <c r="G83" s="158">
        <v>0</v>
      </c>
      <c r="H83" s="158">
        <v>0</v>
      </c>
      <c r="I83" s="158"/>
      <c r="J83" s="158">
        <v>0</v>
      </c>
      <c r="K83" s="158"/>
      <c r="L83" s="158">
        <v>0</v>
      </c>
      <c r="M83" s="165"/>
      <c r="N83" s="158">
        <v>0</v>
      </c>
      <c r="O83" s="164"/>
      <c r="P83" s="158">
        <v>0</v>
      </c>
      <c r="Q83" s="164"/>
      <c r="R83" s="158">
        <v>0</v>
      </c>
      <c r="S83" s="164"/>
      <c r="T83" s="158">
        <v>0</v>
      </c>
      <c r="U83" s="164"/>
      <c r="V83" s="158">
        <v>0</v>
      </c>
      <c r="W83" s="164"/>
      <c r="X83" s="158">
        <v>0</v>
      </c>
      <c r="Y83" s="164"/>
      <c r="Z83" s="158">
        <v>0</v>
      </c>
      <c r="AA83" s="164"/>
      <c r="AB83" s="158">
        <v>0</v>
      </c>
      <c r="AC83" s="164">
        <v>0</v>
      </c>
    </row>
    <row r="84" spans="1:29" s="153" customFormat="1" x14ac:dyDescent="0.25">
      <c r="A84" s="159" t="s">
        <v>474</v>
      </c>
      <c r="B84" s="160" t="s">
        <v>454</v>
      </c>
      <c r="C84" s="158"/>
      <c r="D84" s="158"/>
      <c r="E84" s="158"/>
      <c r="F84" s="158"/>
      <c r="G84" s="158">
        <v>0</v>
      </c>
      <c r="H84" s="158">
        <v>0</v>
      </c>
      <c r="I84" s="158"/>
      <c r="J84" s="158">
        <v>0</v>
      </c>
      <c r="K84" s="158"/>
      <c r="L84" s="158">
        <v>0</v>
      </c>
      <c r="M84" s="165"/>
      <c r="N84" s="158">
        <v>0</v>
      </c>
      <c r="O84" s="164"/>
      <c r="P84" s="158">
        <v>0</v>
      </c>
      <c r="Q84" s="164"/>
      <c r="R84" s="158">
        <v>0</v>
      </c>
      <c r="S84" s="164"/>
      <c r="T84" s="158">
        <v>0</v>
      </c>
      <c r="U84" s="164"/>
      <c r="V84" s="158">
        <v>0</v>
      </c>
      <c r="W84" s="164"/>
      <c r="X84" s="158">
        <v>0</v>
      </c>
      <c r="Y84" s="164"/>
      <c r="Z84" s="158">
        <v>0</v>
      </c>
      <c r="AA84" s="164"/>
      <c r="AB84" s="158">
        <v>0</v>
      </c>
      <c r="AC84" s="164">
        <v>0</v>
      </c>
    </row>
    <row r="85" spans="1:29" s="153" customFormat="1" x14ac:dyDescent="0.25">
      <c r="A85" s="159" t="s">
        <v>475</v>
      </c>
      <c r="B85" s="160" t="s">
        <v>456</v>
      </c>
      <c r="C85" s="158"/>
      <c r="D85" s="158"/>
      <c r="E85" s="158"/>
      <c r="F85" s="158"/>
      <c r="G85" s="158">
        <v>0</v>
      </c>
      <c r="H85" s="158">
        <v>0</v>
      </c>
      <c r="I85" s="158"/>
      <c r="J85" s="158">
        <v>0</v>
      </c>
      <c r="K85" s="158"/>
      <c r="L85" s="158">
        <v>0</v>
      </c>
      <c r="M85" s="165"/>
      <c r="N85" s="158">
        <v>0</v>
      </c>
      <c r="O85" s="164"/>
      <c r="P85" s="158">
        <v>0</v>
      </c>
      <c r="Q85" s="164"/>
      <c r="R85" s="158">
        <v>0</v>
      </c>
      <c r="S85" s="164"/>
      <c r="T85" s="158">
        <v>0</v>
      </c>
      <c r="U85" s="164"/>
      <c r="V85" s="158">
        <v>0</v>
      </c>
      <c r="W85" s="164"/>
      <c r="X85" s="158">
        <v>0</v>
      </c>
      <c r="Y85" s="164"/>
      <c r="Z85" s="158">
        <v>0</v>
      </c>
      <c r="AA85" s="164"/>
      <c r="AB85" s="158">
        <v>0</v>
      </c>
      <c r="AC85" s="164">
        <v>0</v>
      </c>
    </row>
    <row r="86" spans="1:29" s="153" customFormat="1" x14ac:dyDescent="0.25">
      <c r="A86" s="159" t="s">
        <v>476</v>
      </c>
      <c r="B86" s="160" t="s">
        <v>458</v>
      </c>
      <c r="C86" s="158"/>
      <c r="D86" s="158"/>
      <c r="E86" s="158"/>
      <c r="F86" s="158"/>
      <c r="G86" s="158">
        <v>0</v>
      </c>
      <c r="H86" s="158">
        <v>0</v>
      </c>
      <c r="I86" s="158"/>
      <c r="J86" s="158">
        <v>0</v>
      </c>
      <c r="K86" s="158"/>
      <c r="L86" s="158">
        <v>0</v>
      </c>
      <c r="M86" s="165"/>
      <c r="N86" s="158">
        <v>0</v>
      </c>
      <c r="O86" s="164"/>
      <c r="P86" s="158">
        <v>0</v>
      </c>
      <c r="Q86" s="164"/>
      <c r="R86" s="158">
        <v>0</v>
      </c>
      <c r="S86" s="164"/>
      <c r="T86" s="158">
        <v>0</v>
      </c>
      <c r="U86" s="164"/>
      <c r="V86" s="158">
        <v>0</v>
      </c>
      <c r="W86" s="164"/>
      <c r="X86" s="158">
        <v>0</v>
      </c>
      <c r="Y86" s="164"/>
      <c r="Z86" s="158">
        <v>0</v>
      </c>
      <c r="AA86" s="164"/>
      <c r="AB86" s="158">
        <v>0</v>
      </c>
      <c r="AC86" s="164">
        <v>0</v>
      </c>
    </row>
    <row r="87" spans="1:29" x14ac:dyDescent="0.25">
      <c r="D87" s="64"/>
      <c r="G87" s="63"/>
      <c r="H87" s="63"/>
      <c r="I87" s="63"/>
      <c r="J87" s="63"/>
      <c r="K87" s="63"/>
      <c r="L87" s="63"/>
      <c r="M87" s="63"/>
      <c r="N87" s="63"/>
      <c r="O87" s="63"/>
    </row>
    <row r="88" spans="1:29" x14ac:dyDescent="0.25">
      <c r="G88" s="63"/>
      <c r="H88" s="63"/>
      <c r="I88" s="63"/>
      <c r="J88" s="63"/>
      <c r="K88" s="63"/>
      <c r="L88" s="63"/>
      <c r="M88" s="63"/>
      <c r="N88" s="63"/>
      <c r="O88" s="63"/>
    </row>
    <row r="89" spans="1:29" x14ac:dyDescent="0.25">
      <c r="G89" s="63"/>
      <c r="H89" s="63"/>
      <c r="I89" s="63"/>
      <c r="J89" s="63"/>
      <c r="K89" s="63"/>
      <c r="L89" s="63"/>
      <c r="M89" s="63"/>
      <c r="N89" s="63"/>
      <c r="O89" s="63"/>
    </row>
    <row r="90" spans="1:29" x14ac:dyDescent="0.25">
      <c r="G90" s="63"/>
      <c r="H90" s="63"/>
      <c r="I90" s="63"/>
      <c r="J90" s="63"/>
      <c r="K90" s="63"/>
      <c r="L90" s="63"/>
      <c r="M90" s="63"/>
      <c r="N90" s="63"/>
      <c r="O90" s="63"/>
    </row>
    <row r="91" spans="1:29" x14ac:dyDescent="0.25">
      <c r="G91" s="63"/>
      <c r="H91" s="63"/>
      <c r="I91" s="63"/>
      <c r="J91" s="63"/>
      <c r="K91" s="63"/>
      <c r="L91" s="63"/>
      <c r="M91" s="63"/>
      <c r="N91" s="63"/>
      <c r="O91" s="63"/>
    </row>
    <row r="92" spans="1:29" x14ac:dyDescent="0.25">
      <c r="G92" s="63"/>
      <c r="H92" s="63"/>
      <c r="I92" s="63"/>
      <c r="J92" s="63"/>
      <c r="K92" s="63"/>
      <c r="L92" s="63"/>
      <c r="M92" s="63"/>
      <c r="N92" s="63"/>
      <c r="O92" s="63"/>
    </row>
  </sheetData>
  <mergeCells count="31">
    <mergeCell ref="H20:K20"/>
    <mergeCell ref="H21:I21"/>
    <mergeCell ref="J21:K21"/>
    <mergeCell ref="AB20:AC21"/>
    <mergeCell ref="T21:U21"/>
    <mergeCell ref="V21:W21"/>
    <mergeCell ref="X20:AA20"/>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P20:S20"/>
    <mergeCell ref="P21:Q21"/>
    <mergeCell ref="R21:S21"/>
    <mergeCell ref="G20:G22"/>
    <mergeCell ref="L21:M21"/>
    <mergeCell ref="L20:O20"/>
    <mergeCell ref="N21:O21"/>
    <mergeCell ref="B20:B22"/>
    <mergeCell ref="T20:W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H1" zoomScale="80" zoomScaleSheetLayoutView="80" workbookViewId="0">
      <selection activeCell="A21" sqref="A21:AV2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489</v>
      </c>
    </row>
    <row r="4" spans="1:48" ht="18.75" x14ac:dyDescent="0.3">
      <c r="AV4" s="15"/>
    </row>
    <row r="5" spans="1:48" ht="18.75" customHeight="1" x14ac:dyDescent="0.25">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6" t="str">
        <f>'1. паспорт местоположение'!A12:C12</f>
        <v>L_PO3400.0004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6"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2"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2" customFormat="1" x14ac:dyDescent="0.25">
      <c r="A21" s="383" t="s">
        <v>417</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2" customFormat="1" ht="58.5" customHeight="1" x14ac:dyDescent="0.25">
      <c r="A22" s="384" t="s">
        <v>52</v>
      </c>
      <c r="B22" s="387" t="s">
        <v>24</v>
      </c>
      <c r="C22" s="384" t="s">
        <v>51</v>
      </c>
      <c r="D22" s="384" t="s">
        <v>50</v>
      </c>
      <c r="E22" s="390" t="s">
        <v>428</v>
      </c>
      <c r="F22" s="391"/>
      <c r="G22" s="391"/>
      <c r="H22" s="391"/>
      <c r="I22" s="391"/>
      <c r="J22" s="391"/>
      <c r="K22" s="391"/>
      <c r="L22" s="392"/>
      <c r="M22" s="384" t="s">
        <v>49</v>
      </c>
      <c r="N22" s="384" t="s">
        <v>48</v>
      </c>
      <c r="O22" s="384" t="s">
        <v>47</v>
      </c>
      <c r="P22" s="393" t="s">
        <v>234</v>
      </c>
      <c r="Q22" s="393" t="s">
        <v>46</v>
      </c>
      <c r="R22" s="393" t="s">
        <v>45</v>
      </c>
      <c r="S22" s="393" t="s">
        <v>44</v>
      </c>
      <c r="T22" s="393"/>
      <c r="U22" s="394" t="s">
        <v>43</v>
      </c>
      <c r="V22" s="394" t="s">
        <v>42</v>
      </c>
      <c r="W22" s="393" t="s">
        <v>41</v>
      </c>
      <c r="X22" s="393" t="s">
        <v>40</v>
      </c>
      <c r="Y22" s="393" t="s">
        <v>39</v>
      </c>
      <c r="Z22" s="407" t="s">
        <v>38</v>
      </c>
      <c r="AA22" s="393" t="s">
        <v>37</v>
      </c>
      <c r="AB22" s="393" t="s">
        <v>36</v>
      </c>
      <c r="AC22" s="393" t="s">
        <v>35</v>
      </c>
      <c r="AD22" s="393" t="s">
        <v>34</v>
      </c>
      <c r="AE22" s="393" t="s">
        <v>33</v>
      </c>
      <c r="AF22" s="393" t="s">
        <v>32</v>
      </c>
      <c r="AG22" s="393"/>
      <c r="AH22" s="393"/>
      <c r="AI22" s="393"/>
      <c r="AJ22" s="393"/>
      <c r="AK22" s="393"/>
      <c r="AL22" s="393" t="s">
        <v>31</v>
      </c>
      <c r="AM22" s="393"/>
      <c r="AN22" s="393"/>
      <c r="AO22" s="393"/>
      <c r="AP22" s="393" t="s">
        <v>30</v>
      </c>
      <c r="AQ22" s="393"/>
      <c r="AR22" s="393" t="s">
        <v>29</v>
      </c>
      <c r="AS22" s="393" t="s">
        <v>28</v>
      </c>
      <c r="AT22" s="393" t="s">
        <v>27</v>
      </c>
      <c r="AU22" s="393" t="s">
        <v>26</v>
      </c>
      <c r="AV22" s="397" t="s">
        <v>25</v>
      </c>
    </row>
    <row r="23" spans="1:48" s="22" customFormat="1" ht="64.5" customHeight="1" x14ac:dyDescent="0.25">
      <c r="A23" s="385"/>
      <c r="B23" s="388"/>
      <c r="C23" s="385"/>
      <c r="D23" s="385"/>
      <c r="E23" s="399" t="s">
        <v>23</v>
      </c>
      <c r="F23" s="401" t="s">
        <v>131</v>
      </c>
      <c r="G23" s="401" t="s">
        <v>130</v>
      </c>
      <c r="H23" s="401" t="s">
        <v>129</v>
      </c>
      <c r="I23" s="405" t="s">
        <v>341</v>
      </c>
      <c r="J23" s="405" t="s">
        <v>342</v>
      </c>
      <c r="K23" s="405" t="s">
        <v>343</v>
      </c>
      <c r="L23" s="401" t="s">
        <v>80</v>
      </c>
      <c r="M23" s="385"/>
      <c r="N23" s="385"/>
      <c r="O23" s="385"/>
      <c r="P23" s="393"/>
      <c r="Q23" s="393"/>
      <c r="R23" s="393"/>
      <c r="S23" s="403" t="s">
        <v>2</v>
      </c>
      <c r="T23" s="403" t="s">
        <v>11</v>
      </c>
      <c r="U23" s="394"/>
      <c r="V23" s="394"/>
      <c r="W23" s="393"/>
      <c r="X23" s="393"/>
      <c r="Y23" s="393"/>
      <c r="Z23" s="393"/>
      <c r="AA23" s="393"/>
      <c r="AB23" s="393"/>
      <c r="AC23" s="393"/>
      <c r="AD23" s="393"/>
      <c r="AE23" s="393"/>
      <c r="AF23" s="393" t="s">
        <v>22</v>
      </c>
      <c r="AG23" s="393"/>
      <c r="AH23" s="393" t="s">
        <v>21</v>
      </c>
      <c r="AI23" s="393"/>
      <c r="AJ23" s="384" t="s">
        <v>20</v>
      </c>
      <c r="AK23" s="384" t="s">
        <v>19</v>
      </c>
      <c r="AL23" s="384" t="s">
        <v>18</v>
      </c>
      <c r="AM23" s="384" t="s">
        <v>17</v>
      </c>
      <c r="AN23" s="384" t="s">
        <v>16</v>
      </c>
      <c r="AO23" s="384" t="s">
        <v>15</v>
      </c>
      <c r="AP23" s="384" t="s">
        <v>14</v>
      </c>
      <c r="AQ23" s="395" t="s">
        <v>11</v>
      </c>
      <c r="AR23" s="393"/>
      <c r="AS23" s="393"/>
      <c r="AT23" s="393"/>
      <c r="AU23" s="393"/>
      <c r="AV23" s="398"/>
    </row>
    <row r="24" spans="1:48" s="22"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06" t="s">
        <v>13</v>
      </c>
      <c r="AG24" s="106" t="s">
        <v>12</v>
      </c>
      <c r="AH24" s="107" t="s">
        <v>2</v>
      </c>
      <c r="AI24" s="107" t="s">
        <v>11</v>
      </c>
      <c r="AJ24" s="386"/>
      <c r="AK24" s="386"/>
      <c r="AL24" s="386"/>
      <c r="AM24" s="386"/>
      <c r="AN24" s="386"/>
      <c r="AO24" s="386"/>
      <c r="AP24" s="386"/>
      <c r="AQ24" s="396"/>
      <c r="AR24" s="393"/>
      <c r="AS24" s="393"/>
      <c r="AT24" s="393"/>
      <c r="AU24" s="393"/>
      <c r="AV24" s="39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8" customFormat="1" ht="11.25" x14ac:dyDescent="0.2">
      <c r="A26" s="144"/>
      <c r="B26" s="144"/>
      <c r="C26" s="144"/>
      <c r="D26" s="145"/>
      <c r="E26" s="145"/>
      <c r="F26" s="145"/>
      <c r="G26" s="145"/>
      <c r="H26" s="145"/>
      <c r="I26" s="145"/>
      <c r="J26" s="145"/>
      <c r="K26" s="145"/>
      <c r="L26" s="145"/>
      <c r="M26" s="144"/>
      <c r="N26" s="144"/>
      <c r="O26" s="144"/>
      <c r="P26" s="146"/>
      <c r="Q26" s="144"/>
      <c r="R26" s="146"/>
      <c r="S26" s="144"/>
      <c r="T26" s="144"/>
      <c r="U26" s="145"/>
      <c r="V26" s="145"/>
      <c r="W26" s="144"/>
      <c r="X26" s="146"/>
      <c r="Y26" s="144"/>
      <c r="Z26" s="145"/>
      <c r="AA26" s="146"/>
      <c r="AB26" s="146"/>
      <c r="AC26" s="144"/>
      <c r="AD26" s="146"/>
      <c r="AE26" s="146"/>
      <c r="AF26" s="145"/>
      <c r="AG26" s="144"/>
      <c r="AH26" s="147"/>
      <c r="AI26" s="147"/>
      <c r="AJ26" s="147"/>
      <c r="AK26" s="147"/>
      <c r="AL26" s="144"/>
      <c r="AM26" s="144"/>
      <c r="AN26" s="147"/>
      <c r="AO26" s="144"/>
      <c r="AP26" s="147"/>
      <c r="AQ26" s="147"/>
      <c r="AR26" s="147"/>
      <c r="AS26" s="147"/>
      <c r="AT26" s="147"/>
      <c r="AU26" s="144"/>
      <c r="AV26" s="144"/>
    </row>
    <row r="27" spans="1:48" s="148" customFormat="1" ht="11.25" x14ac:dyDescent="0.2">
      <c r="A27" s="145"/>
      <c r="B27" s="144"/>
      <c r="C27" s="144"/>
      <c r="D27" s="145"/>
      <c r="E27" s="145"/>
      <c r="F27" s="145"/>
      <c r="G27" s="145"/>
      <c r="H27" s="145"/>
      <c r="I27" s="145"/>
      <c r="J27" s="145"/>
      <c r="K27" s="145"/>
      <c r="L27" s="145"/>
      <c r="M27" s="144"/>
      <c r="N27" s="144"/>
      <c r="O27" s="144"/>
      <c r="P27" s="149"/>
      <c r="Q27" s="144"/>
      <c r="R27" s="149"/>
      <c r="S27" s="144"/>
      <c r="T27" s="144"/>
      <c r="U27" s="145"/>
      <c r="V27" s="145"/>
      <c r="W27" s="144"/>
      <c r="X27" s="146"/>
      <c r="Y27" s="144"/>
      <c r="Z27" s="147"/>
      <c r="AA27" s="146"/>
      <c r="AB27" s="149"/>
      <c r="AC27" s="149"/>
      <c r="AD27" s="149"/>
      <c r="AE27" s="149"/>
      <c r="AF27" s="145"/>
      <c r="AG27" s="144"/>
      <c r="AH27" s="147"/>
      <c r="AI27" s="147"/>
      <c r="AJ27" s="147"/>
      <c r="AK27" s="147"/>
      <c r="AL27" s="144"/>
      <c r="AM27" s="144"/>
      <c r="AN27" s="147"/>
      <c r="AO27" s="144"/>
      <c r="AP27" s="147"/>
      <c r="AQ27" s="147"/>
      <c r="AR27" s="147"/>
      <c r="AS27" s="147"/>
      <c r="AT27" s="147"/>
      <c r="AU27" s="144"/>
      <c r="AV27" s="144"/>
    </row>
    <row r="28" spans="1:48" s="148" customFormat="1" ht="11.25" x14ac:dyDescent="0.2">
      <c r="A28" s="145"/>
      <c r="B28" s="144"/>
      <c r="C28" s="144"/>
      <c r="D28" s="145"/>
      <c r="E28" s="145"/>
      <c r="F28" s="145"/>
      <c r="G28" s="145"/>
      <c r="H28" s="145"/>
      <c r="I28" s="145"/>
      <c r="J28" s="145"/>
      <c r="K28" s="145"/>
      <c r="L28" s="145"/>
      <c r="M28" s="144"/>
      <c r="N28" s="144"/>
      <c r="O28" s="144"/>
      <c r="P28" s="149"/>
      <c r="Q28" s="144"/>
      <c r="R28" s="149"/>
      <c r="S28" s="144"/>
      <c r="T28" s="144"/>
      <c r="U28" s="145"/>
      <c r="V28" s="145"/>
      <c r="W28" s="144"/>
      <c r="X28" s="146"/>
      <c r="Y28" s="144"/>
      <c r="Z28" s="147"/>
      <c r="AA28" s="146"/>
      <c r="AB28" s="149"/>
      <c r="AC28" s="149"/>
      <c r="AD28" s="149"/>
      <c r="AE28" s="149"/>
      <c r="AF28" s="145"/>
      <c r="AG28" s="144"/>
      <c r="AH28" s="147"/>
      <c r="AI28" s="147"/>
      <c r="AJ28" s="147"/>
      <c r="AK28" s="147"/>
      <c r="AL28" s="144"/>
      <c r="AM28" s="144"/>
      <c r="AN28" s="147"/>
      <c r="AO28" s="144"/>
      <c r="AP28" s="147"/>
      <c r="AQ28" s="147"/>
      <c r="AR28" s="147"/>
      <c r="AS28" s="147"/>
      <c r="AT28" s="147"/>
      <c r="AU28" s="144"/>
      <c r="AV28" s="144"/>
    </row>
    <row r="29" spans="1:48" s="148" customFormat="1" ht="11.25" x14ac:dyDescent="0.2">
      <c r="A29" s="145"/>
      <c r="B29" s="144"/>
      <c r="C29" s="144"/>
      <c r="D29" s="145"/>
      <c r="E29" s="145"/>
      <c r="F29" s="145"/>
      <c r="G29" s="145"/>
      <c r="H29" s="145"/>
      <c r="I29" s="145"/>
      <c r="J29" s="145"/>
      <c r="K29" s="145"/>
      <c r="L29" s="145"/>
      <c r="M29" s="144"/>
      <c r="N29" s="144"/>
      <c r="O29" s="144"/>
      <c r="P29" s="149"/>
      <c r="Q29" s="144"/>
      <c r="R29" s="149"/>
      <c r="S29" s="144"/>
      <c r="T29" s="144"/>
      <c r="U29" s="145"/>
      <c r="V29" s="145"/>
      <c r="W29" s="144"/>
      <c r="X29" s="146"/>
      <c r="Y29" s="144"/>
      <c r="Z29" s="147"/>
      <c r="AA29" s="146"/>
      <c r="AB29" s="149"/>
      <c r="AC29" s="149"/>
      <c r="AD29" s="149"/>
      <c r="AE29" s="149"/>
      <c r="AF29" s="145"/>
      <c r="AG29" s="144"/>
      <c r="AH29" s="147"/>
      <c r="AI29" s="147"/>
      <c r="AJ29" s="147"/>
      <c r="AK29" s="147"/>
      <c r="AL29" s="144"/>
      <c r="AM29" s="144"/>
      <c r="AN29" s="147"/>
      <c r="AO29" s="144"/>
      <c r="AP29" s="147"/>
      <c r="AQ29" s="147"/>
      <c r="AR29" s="147"/>
      <c r="AS29" s="147"/>
      <c r="AT29" s="147"/>
      <c r="AU29" s="144"/>
      <c r="AV29" s="144"/>
    </row>
    <row r="30" spans="1:48" s="148" customFormat="1" ht="11.25" x14ac:dyDescent="0.2">
      <c r="A30" s="145"/>
      <c r="B30" s="144"/>
      <c r="C30" s="144"/>
      <c r="D30" s="145"/>
      <c r="E30" s="145"/>
      <c r="F30" s="145"/>
      <c r="G30" s="145"/>
      <c r="H30" s="145"/>
      <c r="I30" s="145"/>
      <c r="J30" s="145"/>
      <c r="K30" s="145"/>
      <c r="L30" s="145"/>
      <c r="M30" s="144"/>
      <c r="N30" s="144"/>
      <c r="O30" s="144"/>
      <c r="P30" s="149"/>
      <c r="Q30" s="144"/>
      <c r="R30" s="149"/>
      <c r="S30" s="144"/>
      <c r="T30" s="144"/>
      <c r="U30" s="145"/>
      <c r="V30" s="145"/>
      <c r="W30" s="144"/>
      <c r="X30" s="146"/>
      <c r="Y30" s="144"/>
      <c r="Z30" s="147"/>
      <c r="AA30" s="149"/>
      <c r="AB30" s="149"/>
      <c r="AC30" s="149"/>
      <c r="AD30" s="149"/>
      <c r="AE30" s="149"/>
      <c r="AF30" s="145"/>
      <c r="AG30" s="144"/>
      <c r="AH30" s="147"/>
      <c r="AI30" s="147"/>
      <c r="AJ30" s="147"/>
      <c r="AK30" s="147"/>
      <c r="AL30" s="144"/>
      <c r="AM30" s="144"/>
      <c r="AN30" s="147"/>
      <c r="AO30" s="144"/>
      <c r="AP30" s="147"/>
      <c r="AQ30" s="147"/>
      <c r="AR30" s="147"/>
      <c r="AS30" s="147"/>
      <c r="AT30" s="147"/>
      <c r="AU30" s="144"/>
      <c r="AV30" s="14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B27" sqref="B27"/>
    </sheetView>
  </sheetViews>
  <sheetFormatPr defaultRowHeight="15.75" x14ac:dyDescent="0.25"/>
  <cols>
    <col min="1" max="2" width="66.140625" style="96" customWidth="1"/>
    <col min="3" max="254" width="9.140625" style="97"/>
    <col min="255" max="256" width="66.140625" style="97" customWidth="1"/>
    <col min="257" max="510" width="9.140625" style="97"/>
    <col min="511" max="512" width="66.140625" style="97" customWidth="1"/>
    <col min="513" max="766" width="9.140625" style="97"/>
    <col min="767" max="768" width="66.140625" style="97" customWidth="1"/>
    <col min="769" max="1022" width="9.140625" style="97"/>
    <col min="1023" max="1024" width="66.140625" style="97" customWidth="1"/>
    <col min="1025" max="1278" width="9.140625" style="97"/>
    <col min="1279" max="1280" width="66.140625" style="97" customWidth="1"/>
    <col min="1281" max="1534" width="9.140625" style="97"/>
    <col min="1535" max="1536" width="66.140625" style="97" customWidth="1"/>
    <col min="1537" max="1790" width="9.140625" style="97"/>
    <col min="1791" max="1792" width="66.140625" style="97" customWidth="1"/>
    <col min="1793" max="2046" width="9.140625" style="97"/>
    <col min="2047" max="2048" width="66.140625" style="97" customWidth="1"/>
    <col min="2049" max="2302" width="9.140625" style="97"/>
    <col min="2303" max="2304" width="66.140625" style="97" customWidth="1"/>
    <col min="2305" max="2558" width="9.140625" style="97"/>
    <col min="2559" max="2560" width="66.140625" style="97" customWidth="1"/>
    <col min="2561" max="2814" width="9.140625" style="97"/>
    <col min="2815" max="2816" width="66.140625" style="97" customWidth="1"/>
    <col min="2817" max="3070" width="9.140625" style="97"/>
    <col min="3071" max="3072" width="66.140625" style="97" customWidth="1"/>
    <col min="3073" max="3326" width="9.140625" style="97"/>
    <col min="3327" max="3328" width="66.140625" style="97" customWidth="1"/>
    <col min="3329" max="3582" width="9.140625" style="97"/>
    <col min="3583" max="3584" width="66.140625" style="97" customWidth="1"/>
    <col min="3585" max="3838" width="9.140625" style="97"/>
    <col min="3839" max="3840" width="66.140625" style="97" customWidth="1"/>
    <col min="3841" max="4094" width="9.140625" style="97"/>
    <col min="4095" max="4096" width="66.140625" style="97" customWidth="1"/>
    <col min="4097" max="4350" width="9.140625" style="97"/>
    <col min="4351" max="4352" width="66.140625" style="97" customWidth="1"/>
    <col min="4353" max="4606" width="9.140625" style="97"/>
    <col min="4607" max="4608" width="66.140625" style="97" customWidth="1"/>
    <col min="4609" max="4862" width="9.140625" style="97"/>
    <col min="4863" max="4864" width="66.140625" style="97" customWidth="1"/>
    <col min="4865" max="5118" width="9.140625" style="97"/>
    <col min="5119" max="5120" width="66.140625" style="97" customWidth="1"/>
    <col min="5121" max="5374" width="9.140625" style="97"/>
    <col min="5375" max="5376" width="66.140625" style="97" customWidth="1"/>
    <col min="5377" max="5630" width="9.140625" style="97"/>
    <col min="5631" max="5632" width="66.140625" style="97" customWidth="1"/>
    <col min="5633" max="5886" width="9.140625" style="97"/>
    <col min="5887" max="5888" width="66.140625" style="97" customWidth="1"/>
    <col min="5889" max="6142" width="9.140625" style="97"/>
    <col min="6143" max="6144" width="66.140625" style="97" customWidth="1"/>
    <col min="6145" max="6398" width="9.140625" style="97"/>
    <col min="6399" max="6400" width="66.140625" style="97" customWidth="1"/>
    <col min="6401" max="6654" width="9.140625" style="97"/>
    <col min="6655" max="6656" width="66.140625" style="97" customWidth="1"/>
    <col min="6657" max="6910" width="9.140625" style="97"/>
    <col min="6911" max="6912" width="66.140625" style="97" customWidth="1"/>
    <col min="6913" max="7166" width="9.140625" style="97"/>
    <col min="7167" max="7168" width="66.140625" style="97" customWidth="1"/>
    <col min="7169" max="7422" width="9.140625" style="97"/>
    <col min="7423" max="7424" width="66.140625" style="97" customWidth="1"/>
    <col min="7425" max="7678" width="9.140625" style="97"/>
    <col min="7679" max="7680" width="66.140625" style="97" customWidth="1"/>
    <col min="7681" max="7934" width="9.140625" style="97"/>
    <col min="7935" max="7936" width="66.140625" style="97" customWidth="1"/>
    <col min="7937" max="8190" width="9.140625" style="97"/>
    <col min="8191" max="8192" width="66.140625" style="97" customWidth="1"/>
    <col min="8193" max="8446" width="9.140625" style="97"/>
    <col min="8447" max="8448" width="66.140625" style="97" customWidth="1"/>
    <col min="8449" max="8702" width="9.140625" style="97"/>
    <col min="8703" max="8704" width="66.140625" style="97" customWidth="1"/>
    <col min="8705" max="8958" width="9.140625" style="97"/>
    <col min="8959" max="8960" width="66.140625" style="97" customWidth="1"/>
    <col min="8961" max="9214" width="9.140625" style="97"/>
    <col min="9215" max="9216" width="66.140625" style="97" customWidth="1"/>
    <col min="9217" max="9470" width="9.140625" style="97"/>
    <col min="9471" max="9472" width="66.140625" style="97" customWidth="1"/>
    <col min="9473" max="9726" width="9.140625" style="97"/>
    <col min="9727" max="9728" width="66.140625" style="97" customWidth="1"/>
    <col min="9729" max="9982" width="9.140625" style="97"/>
    <col min="9983" max="9984" width="66.140625" style="97" customWidth="1"/>
    <col min="9985" max="10238" width="9.140625" style="97"/>
    <col min="10239" max="10240" width="66.140625" style="97" customWidth="1"/>
    <col min="10241" max="10494" width="9.140625" style="97"/>
    <col min="10495" max="10496" width="66.140625" style="97" customWidth="1"/>
    <col min="10497" max="10750" width="9.140625" style="97"/>
    <col min="10751" max="10752" width="66.140625" style="97" customWidth="1"/>
    <col min="10753" max="11006" width="9.140625" style="97"/>
    <col min="11007" max="11008" width="66.140625" style="97" customWidth="1"/>
    <col min="11009" max="11262" width="9.140625" style="97"/>
    <col min="11263" max="11264" width="66.140625" style="97" customWidth="1"/>
    <col min="11265" max="11518" width="9.140625" style="97"/>
    <col min="11519" max="11520" width="66.140625" style="97" customWidth="1"/>
    <col min="11521" max="11774" width="9.140625" style="97"/>
    <col min="11775" max="11776" width="66.140625" style="97" customWidth="1"/>
    <col min="11777" max="12030" width="9.140625" style="97"/>
    <col min="12031" max="12032" width="66.140625" style="97" customWidth="1"/>
    <col min="12033" max="12286" width="9.140625" style="97"/>
    <col min="12287" max="12288" width="66.140625" style="97" customWidth="1"/>
    <col min="12289" max="12542" width="9.140625" style="97"/>
    <col min="12543" max="12544" width="66.140625" style="97" customWidth="1"/>
    <col min="12545" max="12798" width="9.140625" style="97"/>
    <col min="12799" max="12800" width="66.140625" style="97" customWidth="1"/>
    <col min="12801" max="13054" width="9.140625" style="97"/>
    <col min="13055" max="13056" width="66.140625" style="97" customWidth="1"/>
    <col min="13057" max="13310" width="9.140625" style="97"/>
    <col min="13311" max="13312" width="66.140625" style="97" customWidth="1"/>
    <col min="13313" max="13566" width="9.140625" style="97"/>
    <col min="13567" max="13568" width="66.140625" style="97" customWidth="1"/>
    <col min="13569" max="13822" width="9.140625" style="97"/>
    <col min="13823" max="13824" width="66.140625" style="97" customWidth="1"/>
    <col min="13825" max="14078" width="9.140625" style="97"/>
    <col min="14079" max="14080" width="66.140625" style="97" customWidth="1"/>
    <col min="14081" max="14334" width="9.140625" style="97"/>
    <col min="14335" max="14336" width="66.140625" style="97" customWidth="1"/>
    <col min="14337" max="14590" width="9.140625" style="97"/>
    <col min="14591" max="14592" width="66.140625" style="97" customWidth="1"/>
    <col min="14593" max="14846" width="9.140625" style="97"/>
    <col min="14847" max="14848" width="66.140625" style="97" customWidth="1"/>
    <col min="14849" max="15102" width="9.140625" style="97"/>
    <col min="15103" max="15104" width="66.140625" style="97" customWidth="1"/>
    <col min="15105" max="15358" width="9.140625" style="97"/>
    <col min="15359" max="15360" width="66.140625" style="97" customWidth="1"/>
    <col min="15361" max="15614" width="9.140625" style="97"/>
    <col min="15615" max="15616" width="66.140625" style="97" customWidth="1"/>
    <col min="15617" max="15870" width="9.140625" style="97"/>
    <col min="15871" max="15872" width="66.140625" style="97" customWidth="1"/>
    <col min="15873" max="16126" width="9.140625" style="97"/>
    <col min="16127" max="16128" width="66.140625" style="97" customWidth="1"/>
    <col min="16129" max="16384" width="9.140625" style="97"/>
  </cols>
  <sheetData>
    <row r="1" spans="1:6" ht="18.75" x14ac:dyDescent="0.25">
      <c r="B1" s="38" t="s">
        <v>69</v>
      </c>
    </row>
    <row r="2" spans="1:6" ht="18.75" x14ac:dyDescent="0.3">
      <c r="B2" s="15" t="s">
        <v>10</v>
      </c>
    </row>
    <row r="3" spans="1:6" ht="18.75" x14ac:dyDescent="0.3">
      <c r="B3" s="15" t="s">
        <v>490</v>
      </c>
    </row>
    <row r="4" spans="1:6" x14ac:dyDescent="0.25">
      <c r="B4" s="43"/>
    </row>
    <row r="5" spans="1:6" ht="18.75" x14ac:dyDescent="0.3">
      <c r="A5" s="410" t="str">
        <f>'1. паспорт местоположение'!A5:C5</f>
        <v>Год раскрытия информации: 2023 год</v>
      </c>
      <c r="B5" s="410"/>
      <c r="C5" s="69"/>
      <c r="D5" s="69"/>
      <c r="E5" s="69"/>
      <c r="F5" s="69"/>
    </row>
    <row r="6" spans="1:6" ht="18.75" x14ac:dyDescent="0.3">
      <c r="A6" s="111"/>
      <c r="B6" s="111"/>
      <c r="C6" s="111"/>
      <c r="D6" s="111"/>
      <c r="E6" s="111"/>
      <c r="F6" s="111"/>
    </row>
    <row r="7" spans="1:6" ht="18.75" x14ac:dyDescent="0.25">
      <c r="A7" s="250" t="s">
        <v>9</v>
      </c>
      <c r="B7" s="250"/>
      <c r="C7" s="110"/>
      <c r="D7" s="110"/>
      <c r="E7" s="110"/>
      <c r="F7" s="110"/>
    </row>
    <row r="8" spans="1:6" ht="18.75" x14ac:dyDescent="0.25">
      <c r="A8" s="110"/>
      <c r="B8" s="110"/>
      <c r="C8" s="110"/>
      <c r="D8" s="110"/>
      <c r="E8" s="110"/>
      <c r="F8" s="110"/>
    </row>
    <row r="9" spans="1:6" x14ac:dyDescent="0.25">
      <c r="A9" s="256" t="str">
        <f>'1. паспорт местоположение'!A9:C9</f>
        <v>АО "Россети Тюмень"</v>
      </c>
      <c r="B9" s="256"/>
      <c r="C9" s="108"/>
      <c r="D9" s="108"/>
      <c r="E9" s="108"/>
      <c r="F9" s="108"/>
    </row>
    <row r="10" spans="1:6" x14ac:dyDescent="0.25">
      <c r="A10" s="247" t="s">
        <v>8</v>
      </c>
      <c r="B10" s="247"/>
      <c r="C10" s="109"/>
      <c r="D10" s="109"/>
      <c r="E10" s="109"/>
      <c r="F10" s="109"/>
    </row>
    <row r="11" spans="1:6" ht="18.75" x14ac:dyDescent="0.25">
      <c r="A11" s="110"/>
      <c r="B11" s="110"/>
      <c r="C11" s="110"/>
      <c r="D11" s="110"/>
      <c r="E11" s="110"/>
      <c r="F11" s="110"/>
    </row>
    <row r="12" spans="1:6" ht="30.75" customHeight="1" x14ac:dyDescent="0.25">
      <c r="A12" s="256" t="str">
        <f>'7. Паспорт отчет о закупке'!A12:AV12</f>
        <v>L_PO3400.0004</v>
      </c>
      <c r="B12" s="256"/>
      <c r="C12" s="108"/>
      <c r="D12" s="108"/>
      <c r="E12" s="108"/>
      <c r="F12" s="108"/>
    </row>
    <row r="13" spans="1:6" x14ac:dyDescent="0.25">
      <c r="A13" s="247" t="s">
        <v>7</v>
      </c>
      <c r="B13" s="247"/>
      <c r="C13" s="109"/>
      <c r="D13" s="109"/>
      <c r="E13" s="109"/>
      <c r="F13" s="109"/>
    </row>
    <row r="14" spans="1:6" ht="18.75" x14ac:dyDescent="0.25">
      <c r="A14" s="11"/>
      <c r="B14" s="11"/>
      <c r="C14" s="11"/>
      <c r="D14" s="11"/>
      <c r="E14" s="11"/>
      <c r="F14" s="11"/>
    </row>
    <row r="15" spans="1:6" ht="50.25" customHeight="1" x14ac:dyDescent="0.25">
      <c r="A15" s="267" t="str">
        <f>'7. Паспорт отчет о закупке'!A15:AV15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5" s="267"/>
      <c r="C15" s="108"/>
      <c r="D15" s="108"/>
      <c r="E15" s="108"/>
      <c r="F15" s="108"/>
    </row>
    <row r="16" spans="1:6" x14ac:dyDescent="0.25">
      <c r="A16" s="247" t="s">
        <v>6</v>
      </c>
      <c r="B16" s="247"/>
      <c r="C16" s="109"/>
      <c r="D16" s="109"/>
      <c r="E16" s="109"/>
      <c r="F16" s="109"/>
    </row>
    <row r="17" spans="1:2" x14ac:dyDescent="0.25">
      <c r="B17" s="98"/>
    </row>
    <row r="18" spans="1:2" ht="33.75" customHeight="1" x14ac:dyDescent="0.25">
      <c r="A18" s="408" t="s">
        <v>418</v>
      </c>
      <c r="B18" s="409"/>
    </row>
    <row r="19" spans="1:2" x14ac:dyDescent="0.25">
      <c r="B19" s="43"/>
    </row>
    <row r="20" spans="1:2" ht="16.5" thickBot="1" x14ac:dyDescent="0.3">
      <c r="B20" s="99"/>
    </row>
    <row r="21" spans="1:2" ht="83.25" customHeight="1" x14ac:dyDescent="0.25">
      <c r="A21" s="184" t="s">
        <v>512</v>
      </c>
      <c r="B21" s="185" t="str">
        <f>A15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row>
    <row r="22" spans="1:2" ht="27.75" customHeight="1" x14ac:dyDescent="0.25">
      <c r="A22" s="186" t="s">
        <v>310</v>
      </c>
      <c r="B22" s="187" t="s">
        <v>441</v>
      </c>
    </row>
    <row r="23" spans="1:2" ht="22.5" customHeight="1" x14ac:dyDescent="0.25">
      <c r="A23" s="186" t="s">
        <v>291</v>
      </c>
      <c r="B23" s="188" t="s">
        <v>513</v>
      </c>
    </row>
    <row r="24" spans="1:2" ht="24.75" customHeight="1" x14ac:dyDescent="0.25">
      <c r="A24" s="186" t="s">
        <v>311</v>
      </c>
      <c r="B24" s="189"/>
    </row>
    <row r="25" spans="1:2" ht="28.5" customHeight="1" x14ac:dyDescent="0.25">
      <c r="A25" s="190" t="s">
        <v>312</v>
      </c>
      <c r="B25" s="187" t="s">
        <v>562</v>
      </c>
    </row>
    <row r="26" spans="1:2" ht="37.5" customHeight="1" x14ac:dyDescent="0.25">
      <c r="A26" s="190" t="s">
        <v>313</v>
      </c>
      <c r="B26" s="189" t="s">
        <v>440</v>
      </c>
    </row>
    <row r="27" spans="1:2" ht="28.5" x14ac:dyDescent="0.25">
      <c r="A27" s="191" t="s">
        <v>536</v>
      </c>
      <c r="B27" s="192">
        <v>0</v>
      </c>
    </row>
    <row r="28" spans="1:2" x14ac:dyDescent="0.25">
      <c r="A28" s="193" t="s">
        <v>314</v>
      </c>
      <c r="B28" s="189"/>
    </row>
    <row r="29" spans="1:2" ht="28.5" x14ac:dyDescent="0.25">
      <c r="A29" s="191" t="s">
        <v>315</v>
      </c>
      <c r="B29" s="192">
        <v>0</v>
      </c>
    </row>
    <row r="30" spans="1:2" ht="28.5" x14ac:dyDescent="0.25">
      <c r="A30" s="194" t="s">
        <v>316</v>
      </c>
      <c r="B30" s="195">
        <v>0</v>
      </c>
    </row>
    <row r="31" spans="1:2" x14ac:dyDescent="0.25">
      <c r="A31" s="193" t="s">
        <v>317</v>
      </c>
      <c r="B31" s="189"/>
    </row>
    <row r="32" spans="1:2" ht="29.25" thickBot="1" x14ac:dyDescent="0.3">
      <c r="A32" s="196" t="s">
        <v>514</v>
      </c>
      <c r="B32" s="197">
        <v>0</v>
      </c>
    </row>
    <row r="33" spans="1:2" x14ac:dyDescent="0.25">
      <c r="A33" s="198" t="s">
        <v>515</v>
      </c>
      <c r="B33" s="199" t="s">
        <v>441</v>
      </c>
    </row>
    <row r="34" spans="1:2" x14ac:dyDescent="0.25">
      <c r="A34" s="198" t="s">
        <v>318</v>
      </c>
      <c r="B34" s="199" t="s">
        <v>441</v>
      </c>
    </row>
    <row r="35" spans="1:2" x14ac:dyDescent="0.25">
      <c r="A35" s="198" t="s">
        <v>319</v>
      </c>
      <c r="B35" s="199" t="s">
        <v>441</v>
      </c>
    </row>
    <row r="36" spans="1:2" x14ac:dyDescent="0.25">
      <c r="A36" s="198" t="s">
        <v>320</v>
      </c>
      <c r="B36" s="199" t="s">
        <v>441</v>
      </c>
    </row>
    <row r="37" spans="1:2" ht="29.25" thickBot="1" x14ac:dyDescent="0.3">
      <c r="A37" s="196" t="s">
        <v>516</v>
      </c>
      <c r="B37" s="197">
        <v>0</v>
      </c>
    </row>
    <row r="38" spans="1:2" x14ac:dyDescent="0.25">
      <c r="A38" s="198" t="s">
        <v>515</v>
      </c>
      <c r="B38" s="199" t="s">
        <v>441</v>
      </c>
    </row>
    <row r="39" spans="1:2" x14ac:dyDescent="0.25">
      <c r="A39" s="198" t="s">
        <v>318</v>
      </c>
      <c r="B39" s="199" t="s">
        <v>441</v>
      </c>
    </row>
    <row r="40" spans="1:2" x14ac:dyDescent="0.25">
      <c r="A40" s="198" t="s">
        <v>319</v>
      </c>
      <c r="B40" s="199" t="s">
        <v>441</v>
      </c>
    </row>
    <row r="41" spans="1:2" x14ac:dyDescent="0.25">
      <c r="A41" s="198" t="s">
        <v>320</v>
      </c>
      <c r="B41" s="199" t="s">
        <v>441</v>
      </c>
    </row>
    <row r="42" spans="1:2" ht="29.25" thickBot="1" x14ac:dyDescent="0.3">
      <c r="A42" s="196" t="s">
        <v>517</v>
      </c>
      <c r="B42" s="197">
        <v>0</v>
      </c>
    </row>
    <row r="43" spans="1:2" x14ac:dyDescent="0.25">
      <c r="A43" s="198" t="s">
        <v>515</v>
      </c>
      <c r="B43" s="199" t="s">
        <v>441</v>
      </c>
    </row>
    <row r="44" spans="1:2" x14ac:dyDescent="0.25">
      <c r="A44" s="198" t="s">
        <v>318</v>
      </c>
      <c r="B44" s="199" t="s">
        <v>441</v>
      </c>
    </row>
    <row r="45" spans="1:2" x14ac:dyDescent="0.25">
      <c r="A45" s="198" t="s">
        <v>319</v>
      </c>
      <c r="B45" s="199" t="s">
        <v>441</v>
      </c>
    </row>
    <row r="46" spans="1:2" x14ac:dyDescent="0.25">
      <c r="A46" s="198" t="s">
        <v>320</v>
      </c>
      <c r="B46" s="199" t="s">
        <v>441</v>
      </c>
    </row>
    <row r="47" spans="1:2" ht="29.25" thickBot="1" x14ac:dyDescent="0.3">
      <c r="A47" s="196" t="s">
        <v>321</v>
      </c>
      <c r="B47" s="200" t="s">
        <v>441</v>
      </c>
    </row>
    <row r="48" spans="1:2" x14ac:dyDescent="0.25">
      <c r="A48" s="198" t="s">
        <v>317</v>
      </c>
      <c r="B48" s="199" t="s">
        <v>441</v>
      </c>
    </row>
    <row r="49" spans="1:2" x14ac:dyDescent="0.25">
      <c r="A49" s="198" t="s">
        <v>518</v>
      </c>
      <c r="B49" s="199" t="s">
        <v>441</v>
      </c>
    </row>
    <row r="50" spans="1:2" x14ac:dyDescent="0.25">
      <c r="A50" s="198" t="s">
        <v>519</v>
      </c>
      <c r="B50" s="199" t="s">
        <v>441</v>
      </c>
    </row>
    <row r="51" spans="1:2" x14ac:dyDescent="0.25">
      <c r="A51" s="198" t="s">
        <v>520</v>
      </c>
      <c r="B51" s="199" t="s">
        <v>441</v>
      </c>
    </row>
    <row r="52" spans="1:2" ht="16.5" thickBot="1" x14ac:dyDescent="0.3">
      <c r="A52" s="196" t="s">
        <v>322</v>
      </c>
      <c r="B52" s="200">
        <v>0</v>
      </c>
    </row>
    <row r="53" spans="1:2" ht="16.5" thickBot="1" x14ac:dyDescent="0.3">
      <c r="A53" s="196" t="s">
        <v>323</v>
      </c>
      <c r="B53" s="197">
        <v>0</v>
      </c>
    </row>
    <row r="54" spans="1:2" ht="16.5" thickBot="1" x14ac:dyDescent="0.3">
      <c r="A54" s="196" t="s">
        <v>324</v>
      </c>
      <c r="B54" s="200">
        <v>0</v>
      </c>
    </row>
    <row r="55" spans="1:2" ht="16.5" thickBot="1" x14ac:dyDescent="0.3">
      <c r="A55" s="196" t="s">
        <v>325</v>
      </c>
      <c r="B55" s="197">
        <v>0</v>
      </c>
    </row>
    <row r="56" spans="1:2" ht="15.75" customHeight="1" thickBot="1" x14ac:dyDescent="0.3">
      <c r="A56" s="196" t="s">
        <v>326</v>
      </c>
      <c r="B56" s="200" t="s">
        <v>441</v>
      </c>
    </row>
    <row r="57" spans="1:2" x14ac:dyDescent="0.25">
      <c r="A57" s="198" t="s">
        <v>327</v>
      </c>
      <c r="B57" s="199" t="s">
        <v>521</v>
      </c>
    </row>
    <row r="58" spans="1:2" ht="23.25" customHeight="1" x14ac:dyDescent="0.25">
      <c r="A58" s="198" t="s">
        <v>328</v>
      </c>
      <c r="B58" s="199" t="s">
        <v>441</v>
      </c>
    </row>
    <row r="59" spans="1:2" x14ac:dyDescent="0.25">
      <c r="A59" s="198" t="s">
        <v>329</v>
      </c>
      <c r="B59" s="199" t="s">
        <v>441</v>
      </c>
    </row>
    <row r="60" spans="1:2" x14ac:dyDescent="0.25">
      <c r="A60" s="198" t="s">
        <v>330</v>
      </c>
      <c r="B60" s="199" t="s">
        <v>441</v>
      </c>
    </row>
    <row r="61" spans="1:2" x14ac:dyDescent="0.25">
      <c r="A61" s="198" t="s">
        <v>331</v>
      </c>
      <c r="B61" s="199" t="s">
        <v>441</v>
      </c>
    </row>
    <row r="62" spans="1:2" ht="29.25" thickBot="1" x14ac:dyDescent="0.3">
      <c r="A62" s="196" t="s">
        <v>332</v>
      </c>
      <c r="B62" s="200" t="s">
        <v>438</v>
      </c>
    </row>
    <row r="63" spans="1:2" ht="29.25" thickBot="1" x14ac:dyDescent="0.3">
      <c r="A63" s="196" t="s">
        <v>333</v>
      </c>
      <c r="B63" s="200" t="s">
        <v>438</v>
      </c>
    </row>
    <row r="64" spans="1:2" x14ac:dyDescent="0.25">
      <c r="A64" s="198" t="s">
        <v>317</v>
      </c>
      <c r="B64" s="199" t="s">
        <v>441</v>
      </c>
    </row>
    <row r="65" spans="1:2" x14ac:dyDescent="0.25">
      <c r="A65" s="198" t="s">
        <v>522</v>
      </c>
      <c r="B65" s="199" t="s">
        <v>441</v>
      </c>
    </row>
    <row r="66" spans="1:2" x14ac:dyDescent="0.25">
      <c r="A66" s="198" t="s">
        <v>523</v>
      </c>
      <c r="B66" s="199" t="s">
        <v>441</v>
      </c>
    </row>
    <row r="67" spans="1:2" ht="16.5" thickBot="1" x14ac:dyDescent="0.3">
      <c r="A67" s="196" t="s">
        <v>334</v>
      </c>
      <c r="B67" s="200" t="s">
        <v>438</v>
      </c>
    </row>
    <row r="68" spans="1:2" ht="16.5" thickBot="1" x14ac:dyDescent="0.3">
      <c r="A68" s="196" t="s">
        <v>335</v>
      </c>
      <c r="B68" s="200"/>
    </row>
    <row r="69" spans="1:2" x14ac:dyDescent="0.25">
      <c r="A69" s="198" t="s">
        <v>524</v>
      </c>
      <c r="B69" s="199" t="s">
        <v>441</v>
      </c>
    </row>
    <row r="70" spans="1:2" x14ac:dyDescent="0.25">
      <c r="A70" s="198" t="s">
        <v>525</v>
      </c>
      <c r="B70" s="199" t="s">
        <v>441</v>
      </c>
    </row>
    <row r="71" spans="1:2" x14ac:dyDescent="0.25">
      <c r="A71" s="198" t="s">
        <v>526</v>
      </c>
      <c r="B71" s="199" t="s">
        <v>441</v>
      </c>
    </row>
    <row r="72" spans="1:2" ht="29.25" thickBot="1" x14ac:dyDescent="0.3">
      <c r="A72" s="196" t="s">
        <v>336</v>
      </c>
      <c r="B72" s="200" t="s">
        <v>534</v>
      </c>
    </row>
    <row r="73" spans="1:2" ht="29.25" thickBot="1" x14ac:dyDescent="0.3">
      <c r="A73" s="196" t="s">
        <v>337</v>
      </c>
      <c r="B73" s="203" t="s">
        <v>535</v>
      </c>
    </row>
    <row r="74" spans="1:2" x14ac:dyDescent="0.25">
      <c r="A74" s="198" t="s">
        <v>527</v>
      </c>
      <c r="B74" s="199" t="s">
        <v>441</v>
      </c>
    </row>
    <row r="75" spans="1:2" x14ac:dyDescent="0.25">
      <c r="A75" s="198" t="s">
        <v>528</v>
      </c>
      <c r="B75" s="199" t="s">
        <v>441</v>
      </c>
    </row>
    <row r="76" spans="1:2" x14ac:dyDescent="0.25">
      <c r="A76" s="198" t="s">
        <v>529</v>
      </c>
      <c r="B76" s="199" t="s">
        <v>441</v>
      </c>
    </row>
    <row r="77" spans="1:2" x14ac:dyDescent="0.25">
      <c r="A77" s="198" t="s">
        <v>530</v>
      </c>
      <c r="B77" s="199" t="s">
        <v>441</v>
      </c>
    </row>
    <row r="78" spans="1:2" x14ac:dyDescent="0.25">
      <c r="A78" s="198" t="s">
        <v>531</v>
      </c>
      <c r="B78" s="199" t="s">
        <v>441</v>
      </c>
    </row>
    <row r="81" spans="1:2" x14ac:dyDescent="0.25">
      <c r="A81" s="100"/>
      <c r="B81" s="101"/>
    </row>
    <row r="82" spans="1:2" x14ac:dyDescent="0.25">
      <c r="B82" s="102"/>
    </row>
    <row r="83" spans="1:2" x14ac:dyDescent="0.25">
      <c r="B83" s="10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2020-02-18T05:58:36Z</cp:lastPrinted>
  <dcterms:created xsi:type="dcterms:W3CDTF">2015-08-16T15:31:05Z</dcterms:created>
  <dcterms:modified xsi:type="dcterms:W3CDTF">2023-12-07T10:25:15Z</dcterms:modified>
</cp:coreProperties>
</file>